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R:\0 РЕЕСТР ДОГОВОРОВ\ПИР 2025\СамРС\ПИР. Жигулев_РЭС SCADA\СУБПОДРЯД\НА ТОРГИ\"/>
    </mc:Choice>
  </mc:AlternateContent>
  <xr:revisionPtr revIDLastSave="0" documentId="13_ncr:1_{06A436EA-37C3-48BE-8D31-817A527FE52B}" xr6:coauthVersionLast="36" xr6:coauthVersionMax="36" xr10:uidLastSave="{00000000-0000-0000-0000-000000000000}"/>
  <bookViews>
    <workbookView xWindow="0" yWindow="0" windowWidth="20955" windowHeight="9405" tabRatio="669" xr2:uid="{00000000-000D-0000-FFFF-FFFF00000000}"/>
  </bookViews>
  <sheets>
    <sheet name="№1 Расчет ПИР" sheetId="73" r:id="rId1"/>
    <sheet name="1.1" sheetId="74" r:id="rId2"/>
    <sheet name="1.2" sheetId="75" r:id="rId3"/>
    <sheet name="1.3" sheetId="76" r:id="rId4"/>
    <sheet name="1.4" sheetId="77" r:id="rId5"/>
    <sheet name="ПР" sheetId="19"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mm1" localSheetId="1">[1]ПРОГНОЗ_1!#REF!</definedName>
    <definedName name="__mm1" localSheetId="2">[1]ПРОГНОЗ_1!#REF!</definedName>
    <definedName name="__mm1" localSheetId="3">[1]ПРОГНОЗ_1!#REF!</definedName>
    <definedName name="__mm1" localSheetId="4">[1]ПРОГНОЗ_1!#REF!</definedName>
    <definedName name="__mm1" localSheetId="0">[1]ПРОГНОЗ_1!#REF!</definedName>
    <definedName name="__mm1">[1]ПРОГНОЗ_1!#REF!</definedName>
    <definedName name="_def1999" localSheetId="3">'[2]1999'!#REF!</definedName>
    <definedName name="_def1999" localSheetId="0">'[2]1999'!#REF!</definedName>
    <definedName name="_def1999">'[2]1999'!#REF!</definedName>
    <definedName name="_inf2007" localSheetId="1">#REF!</definedName>
    <definedName name="_inf2007" localSheetId="2">#REF!</definedName>
    <definedName name="_inf2007" localSheetId="3">#REF!</definedName>
    <definedName name="_inf2007" localSheetId="4">#REF!</definedName>
    <definedName name="_inf2007" localSheetId="0">#REF!</definedName>
    <definedName name="_inf2007">#REF!</definedName>
    <definedName name="_inf2008" localSheetId="1">#REF!</definedName>
    <definedName name="_inf2008" localSheetId="2">#REF!</definedName>
    <definedName name="_inf2008" localSheetId="4">#REF!</definedName>
    <definedName name="_inf2008" localSheetId="0">#REF!</definedName>
    <definedName name="_inf2008">#REF!</definedName>
    <definedName name="_inf2009" localSheetId="1">#REF!</definedName>
    <definedName name="_inf2009" localSheetId="2">#REF!</definedName>
    <definedName name="_inf2009" localSheetId="4">#REF!</definedName>
    <definedName name="_inf2009" localSheetId="0">#REF!</definedName>
    <definedName name="_inf2009">#REF!</definedName>
    <definedName name="_inf2010" localSheetId="1">#REF!</definedName>
    <definedName name="_inf2010" localSheetId="2">#REF!</definedName>
    <definedName name="_inf2010" localSheetId="4">#REF!</definedName>
    <definedName name="_inf2010" localSheetId="0">#REF!</definedName>
    <definedName name="_inf2010">#REF!</definedName>
    <definedName name="_inf2011" localSheetId="1">#REF!</definedName>
    <definedName name="_inf2011" localSheetId="2">#REF!</definedName>
    <definedName name="_inf2011" localSheetId="4">#REF!</definedName>
    <definedName name="_inf2011" localSheetId="0">#REF!</definedName>
    <definedName name="_inf2011">#REF!</definedName>
    <definedName name="_inf2012" localSheetId="1">#REF!</definedName>
    <definedName name="_inf2012" localSheetId="2">#REF!</definedName>
    <definedName name="_inf2012" localSheetId="4">#REF!</definedName>
    <definedName name="_inf2012" localSheetId="0">#REF!</definedName>
    <definedName name="_inf2012">#REF!</definedName>
    <definedName name="_inf2013" localSheetId="1">#REF!</definedName>
    <definedName name="_inf2013" localSheetId="2">#REF!</definedName>
    <definedName name="_inf2013" localSheetId="4">#REF!</definedName>
    <definedName name="_inf2013" localSheetId="0">#REF!</definedName>
    <definedName name="_inf2013">#REF!</definedName>
    <definedName name="_inf2014" localSheetId="1">#REF!</definedName>
    <definedName name="_inf2014" localSheetId="2">#REF!</definedName>
    <definedName name="_inf2014" localSheetId="4">#REF!</definedName>
    <definedName name="_inf2014" localSheetId="0">#REF!</definedName>
    <definedName name="_inf2014">#REF!</definedName>
    <definedName name="_inf2015" localSheetId="1">#REF!</definedName>
    <definedName name="_inf2015" localSheetId="2">#REF!</definedName>
    <definedName name="_inf2015" localSheetId="4">#REF!</definedName>
    <definedName name="_inf2015" localSheetId="0">#REF!</definedName>
    <definedName name="_inf2015">#REF!</definedName>
    <definedName name="_mm1" localSheetId="3">[1]ПРОГНОЗ_1!#REF!</definedName>
    <definedName name="_mm2" localSheetId="1">[1]ПРОГНОЗ_1!#REF!</definedName>
    <definedName name="_mm2" localSheetId="2">[1]ПРОГНОЗ_1!#REF!</definedName>
    <definedName name="_mm2" localSheetId="4">[1]ПРОГНОЗ_1!#REF!</definedName>
    <definedName name="_mm2" localSheetId="0">[1]ПРОГНОЗ_1!#REF!</definedName>
    <definedName name="_mm2">[1]ПРОГНОЗ_1!#REF!</definedName>
    <definedName name="_xlnm._FilterDatabase" localSheetId="3" hidden="1">'1.3'!$A$10:$N$30</definedName>
    <definedName name="a04t" localSheetId="1">#REF!</definedName>
    <definedName name="a04t" localSheetId="2">#REF!</definedName>
    <definedName name="a04t" localSheetId="3">#REF!</definedName>
    <definedName name="a04t" localSheetId="4">#REF!</definedName>
    <definedName name="a04t" localSheetId="0">#REF!</definedName>
    <definedName name="a04t">#REF!</definedName>
    <definedName name="aa" localSheetId="1">{0,"рублей";1,"рубль";2,"рубля";5,"рублей"}</definedName>
    <definedName name="aa" localSheetId="2">{0,"рублей";1,"рубль";2,"рубля";5,"рублей"}</definedName>
    <definedName name="aa" localSheetId="3">{0,"рублей";1,"рубль";2,"рубля";5,"рублей"}</definedName>
    <definedName name="aa" localSheetId="4">{0,"рублей";1,"рубль";2,"рубля";5,"рублей"}</definedName>
    <definedName name="aa" localSheetId="0">{0,"рублей";1,"рубль";2,"рубля";5,"рублей"}</definedName>
    <definedName name="aa">{0,"рублей";1,"рубль";2,"рубля";5,"рублей"}</definedName>
    <definedName name="cddd" localSheetId="1">{0,"рублей";1,"рубль";2,"рубля";5,"рублей"}</definedName>
    <definedName name="cddd" localSheetId="2">{0,"рублей";1,"рубль";2,"рубля";5,"рублей"}</definedName>
    <definedName name="cddd" localSheetId="3">{0,"рублей";1,"рубль";2,"рубля";5,"рублей"}</definedName>
    <definedName name="cddd" localSheetId="4">{0,"рублей";1,"рубль";2,"рубля";5,"рублей"}</definedName>
    <definedName name="cddd" localSheetId="0">{0,"рублей";1,"рубль";2,"рубля";5,"рублей"}</definedName>
    <definedName name="cddd">{0,"рублей";1,"рубль";2,"рубля";5,"рублей"}</definedName>
    <definedName name="ddd" localSheetId="3">[3]ПРОГНОЗ_1!#REF!</definedName>
    <definedName name="ddd" localSheetId="0">[3]ПРОГНОЗ_1!#REF!</definedName>
    <definedName name="ddd">[3]ПРОГНОЗ_1!#REF!</definedName>
    <definedName name="DOLL" localSheetId="1">#REF!</definedName>
    <definedName name="DOLL" localSheetId="2">#REF!</definedName>
    <definedName name="DOLL" localSheetId="3">#REF!</definedName>
    <definedName name="DOLL" localSheetId="4">#REF!</definedName>
    <definedName name="DOLL" localSheetId="0">#REF!</definedName>
    <definedName name="DOLL">#REF!</definedName>
    <definedName name="Excel_BuiltIn_Print_Area_12">"$#ССЫЛ!.$A$1:$F$51"</definedName>
    <definedName name="Excel_BuiltIn_Print_Area_13">"$#ССЫЛ!.$A$1:$F$53"</definedName>
    <definedName name="Excel_BuiltIn_Print_Area_2_1">"$#ССЫЛ!.$A$1:$E$54"</definedName>
    <definedName name="ff" localSheetId="1">#REF!</definedName>
    <definedName name="ff" localSheetId="2">#REF!</definedName>
    <definedName name="ff" localSheetId="3">#REF!</definedName>
    <definedName name="ff" localSheetId="4">#REF!</definedName>
    <definedName name="ff" localSheetId="0">#REF!</definedName>
    <definedName name="ff">#REF!</definedName>
    <definedName name="fffff" localSheetId="1">'[4]Гр5(о)'!#REF!</definedName>
    <definedName name="fffff" localSheetId="2">'[4]Гр5(о)'!#REF!</definedName>
    <definedName name="fffff" localSheetId="3">'[4]Гр5(о)'!#REF!</definedName>
    <definedName name="fffff" localSheetId="4">'[4]Гр5(о)'!#REF!</definedName>
    <definedName name="fffff" localSheetId="0">'[4]Гр5(о)'!#REF!</definedName>
    <definedName name="fffff">'[4]Гр5(о)'!#REF!</definedName>
    <definedName name="gggg" localSheetId="1">#REF!</definedName>
    <definedName name="gggg" localSheetId="2">#REF!</definedName>
    <definedName name="gggg" localSheetId="3">#REF!</definedName>
    <definedName name="gggg" localSheetId="4">#REF!</definedName>
    <definedName name="gggg" localSheetId="0">#REF!</definedName>
    <definedName name="gggg">#REF!</definedName>
    <definedName name="GS" localSheetId="1">#REF!</definedName>
    <definedName name="GS" localSheetId="2">#REF!</definedName>
    <definedName name="GS" localSheetId="4">#REF!</definedName>
    <definedName name="GS" localSheetId="0">#REF!</definedName>
    <definedName name="GS">#REF!</definedName>
    <definedName name="jjjj" localSheetId="1">'[5]Гр5(о)'!#REF!</definedName>
    <definedName name="jjjj" localSheetId="2">'[5]Гр5(о)'!#REF!</definedName>
    <definedName name="jjjj" localSheetId="3">'[5]Гр5(о)'!#REF!</definedName>
    <definedName name="jjjj" localSheetId="4">'[5]Гр5(о)'!#REF!</definedName>
    <definedName name="jjjj" localSheetId="0">'[5]Гр5(о)'!#REF!</definedName>
    <definedName name="jjjj">'[5]Гр5(о)'!#REF!</definedName>
    <definedName name="Language">[6]Финплан!$J$1</definedName>
    <definedName name="n_1" localSheetId="1">{"","одинz","дваz","триz","четыреz","пятьz","шестьz","семьz","восемьz","девятьz"}</definedName>
    <definedName name="n_1" localSheetId="2">{"","одинz","дваz","триz","четыреz","пятьz","шестьz","семьz","восемьz","девятьz"}</definedName>
    <definedName name="n_1" localSheetId="3">{"","одинz","дваz","триz","четыреz","пятьz","шестьz","семьz","восемьz","девятьz"}</definedName>
    <definedName name="n_1" localSheetId="4">{"","одинz","дваz","триz","четыреz","пятьz","шестьz","семьz","восемьz","девятьz"}</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1">{"десятьz","одиннадцатьz","двенадцатьz","тринадцатьz","четырнадцатьz","пятнадцатьz","шестнадцатьz","семнадцатьz","восемнадцатьz","девятнадцатьz"}</definedName>
    <definedName name="n_2" localSheetId="2">{"десятьz","одиннадцатьz","двенадцатьz","тринадцатьz","четырнадцатьz","пятнадцатьz","шестнадцатьz","семнадцатьz","восемнадцатьz","девятнадцатьz"}</definedName>
    <definedName name="n_2" localSheetId="3">{"десятьz","одиннадцатьz","двенадцатьz","тринадцатьz","четырнадцатьz","пятнадцатьz","шестнадцатьz","семнадцатьz","восемнадцатьz","девятнадцатьz"}</definedName>
    <definedName name="n_2" localSheetId="4">{"десятьz","одиннадцатьz","двенадцатьz","тринадцатьz","четырнадцатьz","пятнадцатьz","шестнадцатьz","семнадцатьz","восемнадцатьz","девятнадцатьz"}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1">{"";1;"двадцатьz";"тридцатьz";"сорокz";"пятьдесятz";"шестьдесятz";"семьдесятz";"восемьдесятz";"девяностоz"}</definedName>
    <definedName name="n_3" localSheetId="2">{"";1;"двадцатьz";"тридцатьz";"сорокz";"пятьдесятz";"шестьдесятz";"семьдесятz";"восемьдесятz";"девяностоz"}</definedName>
    <definedName name="n_3" localSheetId="3">{"";1;"двадцатьz";"тридцатьz";"сорокz";"пятьдесятz";"шестьдесятz";"семьдесятz";"восемьдесятz";"девяностоz"}</definedName>
    <definedName name="n_3" localSheetId="4">{"";1;"двадцатьz";"тридцатьz";"сорокz";"пятьдесятz";"шестьдесятz";"семьдесятz";"восемьдесятz";"девяностоz"}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1">{"","стоz","двестиz","тристаz","четырестаz","пятьсотz","шестьсотz","семьсотz","восемьсотz","девятьсотz"}</definedName>
    <definedName name="n_4" localSheetId="2">{"","стоz","двестиz","тристаz","четырестаz","пятьсотz","шестьсотz","семьсотz","восемьсотz","девятьсотz"}</definedName>
    <definedName name="n_4" localSheetId="3">{"","стоz","двестиz","тристаz","четырестаz","пятьсотz","шестьсотz","семьсотz","восемьсотz","девятьсотz"}</definedName>
    <definedName name="n_4" localSheetId="4">{"","стоz","двестиz","тристаz","четырестаz","пятьсотz","шестьсотz","семьсотz","восемьсотz","девятьсотz"}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1">{"","однаz","двеz","триz","четыреz","пятьz","шестьz","семьz","восемьz","девятьz"}</definedName>
    <definedName name="n_5" localSheetId="2">{"","однаz","двеz","триz","четыреz","пятьz","шестьz","семьz","восемьz","девятьz"}</definedName>
    <definedName name="n_5" localSheetId="3">{"","однаz","двеz","триz","четыреz","пятьz","шестьz","семьz","восемьz","девятьz"}</definedName>
    <definedName name="n_5" localSheetId="4">{"","однаz","двеz","триz","четыреz","пятьz","шестьz","семьz","восемьz","девятьz"}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definedName>
    <definedName name="n0x" localSheetId="1">IF('1.1'!n_3=1,'1.1'!n_2,'1.1'!n_3&amp;'1.1'!n_1)</definedName>
    <definedName name="n0x" localSheetId="2">IF('1.2'!n_3=1,'1.2'!n_2,'1.2'!n_3&amp;'1.2'!n_1)</definedName>
    <definedName name="n0x" localSheetId="3">IF('1.3'!n_3=1,'1.3'!n_2,'1.3'!n_3&amp;'1.3'!n_1)</definedName>
    <definedName name="n0x" localSheetId="4">IF('1.4'!n_3=1,'1.4'!n_2,'1.4'!n_3&amp;'1.4'!n_1)</definedName>
    <definedName name="n0x" localSheetId="0">IF('№1 Расчет ПИР'!n_3=1,'№1 Расчет ПИР'!n_2,'№1 Расчет ПИР'!n_3&amp;'№1 Расчет ПИР'!n_1)</definedName>
    <definedName name="n0x">IF(n_3=1,n_2,n_3&amp;n_1)</definedName>
    <definedName name="n1x" localSheetId="1">IF('1.1'!n_3=1,'1.1'!n_2,'1.1'!n_3&amp;'1.1'!n_5)</definedName>
    <definedName name="n1x" localSheetId="2">IF('1.2'!n_3=1,'1.2'!n_2,'1.2'!n_3&amp;'1.2'!n_5)</definedName>
    <definedName name="n1x" localSheetId="3">IF('1.3'!n_3=1,'1.3'!n_2,'1.3'!n_3&amp;'1.3'!n_5)</definedName>
    <definedName name="n1x" localSheetId="4">IF('1.4'!n_3=1,'1.4'!n_2,'1.4'!n_3&amp;'1.4'!n_5)</definedName>
    <definedName name="n1x" localSheetId="0">IF('№1 Расчет ПИР'!n_3=1,'№1 Расчет ПИР'!n_2,'№1 Расчет ПИР'!n_3&amp;'№1 Расчет ПИР'!n_5)</definedName>
    <definedName name="n1x">IF(n_3=1,n_2,n_3&amp;n_5)</definedName>
    <definedName name="nsx" localSheetId="1">{0,"тысяч ";1,"тысяча ";2,"тысячи ";5,"тысяч "}</definedName>
    <definedName name="nsx" localSheetId="2">{0,"тысяч ";1,"тысяча ";2,"тысячи ";5,"тысяч "}</definedName>
    <definedName name="nsx" localSheetId="3">{0,"тысяч ";1,"тысяча ";2,"тысячи ";5,"тысяч "}</definedName>
    <definedName name="nsx" localSheetId="4">{0,"тысяч ";1,"тысяча ";2,"тысячи ";5,"тысяч "}</definedName>
    <definedName name="nsx" localSheetId="0">{0,"тысяч ";1,"тысяча ";2,"тысячи ";5,"тысяч "}</definedName>
    <definedName name="nsx">{0,"тысяч ";1,"тысяча ";2,"тысячи ";5,"тысяч "}</definedName>
    <definedName name="propis_ru" localSheetId="1">PROPER(LEFT(INDEX('1.1'!сот,MOD(TRUNC('[7]Сводник 2012г'!XFD1/10^8),10)+1)&amp;IF(MOD(TRUNC('[7]Сводник 2012г'!XFD1/10^7),10)=1,INDEX('1.1'!дцать,MOD(TRUNC('[7]Сводник 2012г'!XFD1/10^6),10)+1),INDEX('1.1'!дес,MOD(TRUNC('[7]Сводник 2012г'!XFD1/10^7),10)))&amp;IF(MOD(TRUNC('[7]Сводник 2012г'!XFD1/10^7),10)&lt;&gt;1,INDEX('1.1'!ед,MOD(TRUNC('[7]Сводник 2012г'!XFD1/10^6),10)+1),"")&amp;IF(MOD(TRUNC('[7]Сводник 2012г'!XFD1/10^6),1000),IF(MOD(TRUNC('[7]Сводник 2012г'!XFD1/10^7),10)=1,"миллионов ",VLOOKUP(MOD(TRUNC('[7]Сводник 2012г'!XFD1/10^6),10),'1.1'!мил,2)),"")&amp;INDEX('1.1'!сот,MOD(TRUNC('[7]Сводник 2012г'!XFD1/10^5),10)+1)&amp;IF(MOD(TRUNC('[7]Сводник 2012г'!XFD1/10^4),10)=1,INDEX('1.1'!дцать,MOD(TRUNC('[7]Сводник 2012г'!XFD1/10^3),10)+1),INDEX('1.1'!дес,MOD(TRUNC('[7]Сводник 2012г'!XFD1/10^4),10)))&amp;IF(MOD(TRUNC('[7]Сводник 2012г'!XFD1/10^4),10)&lt;&gt;1,INDEX('1.1'!ед,MOD(TRUNC('[7]Сводник 2012г'!XFD1/1000),10)+1),"")&amp;IF(MOD(TRUNC('[7]Сводник 2012г'!XFD1/1000),1000),IF(MOD(TRUNC('[7]Сводник 2012г'!XFD1/10^4),10)=1,"тысяч ",VLOOKUP(MOD(TRUNC('[7]Сводник 2012г'!XFD1/1000),10),'1.1'!тыс,2)),"")&amp;INDEX('1.1'!сот,MOD(TRUNC('[7]Сводник 2012г'!XFD1/100),10)+1)&amp;IF(MOD(TRUNC('[7]Сводник 2012г'!XFD1/10),10)=1,INDEX('1.1'!дцать,MOD(TRUNC('[7]Сводник 2012г'!XFD1),10)+1),INDEX('1.1'!дес,MOD(TRUNC('[7]Сводник 2012г'!XFD1/10),10)))&amp;IF(TRUNC('[7]Сводник 2012г'!XFD1)=0,"ноль ",IF(MOD(TRUNC('[7]Сводник 2012г'!XFD1/10),10)&lt;&gt;1,INDEX('1.1'!ед,MOD(TRUNC('[7]Сводник 2012г'!XFD1),10)+1),""))&amp;IF(MOD(TRUNC('[7]Сводник 2012г'!XFD1/10),10)=1,"рублей",VLOOKUP(MOD(TRUNC('[7]Сводник 2012г'!XFD1),10),'1.1'!aa,2))&amp;TEXT(TRUNC(('[7]Сводник 2012г'!XFD1-TRUNC('[7]Сводник 2012г'!XFD1)+0.00001)*100)," 00_ коп.")))&amp;MID(INDEX('1.1'!сот,MOD(TRUNC('[7]Сводник 2012г'!XFD1/10^8),10)+1)&amp;IF(MOD(TRUNC('[7]Сводник 2012г'!XFD1/10^7),10)=1,INDEX('1.1'!дцать,MOD(TRUNC('[7]Сводник 2012г'!XFD1/10^6),10)+1),INDEX('1.1'!дес,MOD(TRUNC('[7]Сводник 2012г'!XFD1/10^7),10)))&amp;IF(MOD(TRUNC('[7]Сводник 2012г'!XFD1/10^7),10)&lt;&gt;1,INDEX('1.1'!ед,MOD(TRUNC('[7]Сводник 2012г'!XFD1/10^6),10)+1),"")&amp;IF(MOD(TRUNC('[7]Сводник 2012г'!XFD1/10^6),1000),IF(MOD(TRUNC('[7]Сводник 2012г'!XFD1/10^7),10)=1,"миллионов ",VLOOKUP(MOD(TRUNC('[7]Сводник 2012г'!XFD1/10^6),10),'1.1'!мил,2)),"")&amp;INDEX('1.1'!сот,MOD(TRUNC('[7]Сводник 2012г'!XFD1/10^5),10)+1)&amp;IF(MOD(TRUNC('[7]Сводник 2012г'!XFD1/10^4),10)=1,INDEX('1.1'!дцать,MOD(TRUNC('[7]Сводник 2012г'!XFD1/10^3),10)+1),INDEX('1.1'!дес,MOD(TRUNC('[7]Сводник 2012г'!XFD1/10^4),10)))&amp;IF(MOD(TRUNC('[7]Сводник 2012г'!XFD1/10^4),10)&lt;&gt;1,INDEX('1.1'!ед,MOD(TRUNC('[7]Сводник 2012г'!XFD1/1000),10)+1),"")&amp;IF(MOD(TRUNC('[7]Сводник 2012г'!XFD1/1000),1000),IF(MOD(TRUNC('[7]Сводник 2012г'!XFD1/10^4),10)=1,"тысяч ",VLOOKUP(MOD(TRUNC('[7]Сводник 2012г'!XFD1/1000),10),'1.1'!тыс,2)),"")&amp;INDEX('1.1'!сот,MOD(TRUNC('[7]Сводник 2012г'!XFD1/100),10)+1)&amp;IF(MOD(TRUNC('[7]Сводник 2012г'!XFD1/10),10)=1,INDEX('1.1'!дцать,MOD(TRUNC('[7]Сводник 2012г'!XFD1),10)+1),INDEX('1.1'!дес,MOD(TRUNC('[7]Сводник 2012г'!XFD1/10),10)))&amp;IF(TRUNC('[7]Сводник 2012г'!XFD1)=0,"ноль ",IF(MOD(TRUNC('[7]Сводник 2012г'!XFD1/10),10)&lt;&gt;1,INDEX('1.1'!ед,MOD(TRUNC('[7]Сводник 2012г'!XFD1),10)+1),""))&amp;IF(MOD(TRUNC('[7]Сводник 2012г'!XFD1/10),10)=1,"рублей",VLOOKUP(MOD(TRUNC('[7]Сводник 2012г'!XFD1),10),'1.1'!aa,2))&amp;TEXT(TRUNC(('[7]Сводник 2012г'!XFD1-TRUNC('[7]Сводник 2012г'!XFD1)+0.00001)*100)," 00_ коп."),2,222)</definedName>
    <definedName name="propis_ru" localSheetId="2">PROPER(LEFT(INDEX('1.2'!сот,MOD(TRUNC('[7]Сводник 2012г'!XFD1/10^8),10)+1)&amp;IF(MOD(TRUNC('[7]Сводник 2012г'!XFD1/10^7),10)=1,INDEX('1.2'!дцать,MOD(TRUNC('[7]Сводник 2012г'!XFD1/10^6),10)+1),INDEX('1.2'!дес,MOD(TRUNC('[7]Сводник 2012г'!XFD1/10^7),10)))&amp;IF(MOD(TRUNC('[7]Сводник 2012г'!XFD1/10^7),10)&lt;&gt;1,INDEX('1.2'!ед,MOD(TRUNC('[7]Сводник 2012г'!XFD1/10^6),10)+1),"")&amp;IF(MOD(TRUNC('[7]Сводник 2012г'!XFD1/10^6),1000),IF(MOD(TRUNC('[7]Сводник 2012г'!XFD1/10^7),10)=1,"миллионов ",VLOOKUP(MOD(TRUNC('[7]Сводник 2012г'!XFD1/10^6),10),'1.2'!мил,2)),"")&amp;INDEX('1.2'!сот,MOD(TRUNC('[7]Сводник 2012г'!XFD1/10^5),10)+1)&amp;IF(MOD(TRUNC('[7]Сводник 2012г'!XFD1/10^4),10)=1,INDEX('1.2'!дцать,MOD(TRUNC('[7]Сводник 2012г'!XFD1/10^3),10)+1),INDEX('1.2'!дес,MOD(TRUNC('[7]Сводник 2012г'!XFD1/10^4),10)))&amp;IF(MOD(TRUNC('[7]Сводник 2012г'!XFD1/10^4),10)&lt;&gt;1,INDEX('1.2'!ед,MOD(TRUNC('[7]Сводник 2012г'!XFD1/1000),10)+1),"")&amp;IF(MOD(TRUNC('[7]Сводник 2012г'!XFD1/1000),1000),IF(MOD(TRUNC('[7]Сводник 2012г'!XFD1/10^4),10)=1,"тысяч ",VLOOKUP(MOD(TRUNC('[7]Сводник 2012г'!XFD1/1000),10),'1.2'!тыс,2)),"")&amp;INDEX('1.2'!сот,MOD(TRUNC('[7]Сводник 2012г'!XFD1/100),10)+1)&amp;IF(MOD(TRUNC('[7]Сводник 2012г'!XFD1/10),10)=1,INDEX('1.2'!дцать,MOD(TRUNC('[7]Сводник 2012г'!XFD1),10)+1),INDEX('1.2'!дес,MOD(TRUNC('[7]Сводник 2012г'!XFD1/10),10)))&amp;IF(TRUNC('[7]Сводник 2012г'!XFD1)=0,"ноль ",IF(MOD(TRUNC('[7]Сводник 2012г'!XFD1/10),10)&lt;&gt;1,INDEX('1.2'!ед,MOD(TRUNC('[7]Сводник 2012г'!XFD1),10)+1),""))&amp;IF(MOD(TRUNC('[7]Сводник 2012г'!XFD1/10),10)=1,"рублей",VLOOKUP(MOD(TRUNC('[7]Сводник 2012г'!XFD1),10),'1.2'!aa,2))&amp;TEXT(TRUNC(('[7]Сводник 2012г'!XFD1-TRUNC('[7]Сводник 2012г'!XFD1)+0.00001)*100)," 00_ коп.")))&amp;MID(INDEX('1.2'!сот,MOD(TRUNC('[7]Сводник 2012г'!XFD1/10^8),10)+1)&amp;IF(MOD(TRUNC('[7]Сводник 2012г'!XFD1/10^7),10)=1,INDEX('1.2'!дцать,MOD(TRUNC('[7]Сводник 2012г'!XFD1/10^6),10)+1),INDEX('1.2'!дес,MOD(TRUNC('[7]Сводник 2012г'!XFD1/10^7),10)))&amp;IF(MOD(TRUNC('[7]Сводник 2012г'!XFD1/10^7),10)&lt;&gt;1,INDEX('1.2'!ед,MOD(TRUNC('[7]Сводник 2012г'!XFD1/10^6),10)+1),"")&amp;IF(MOD(TRUNC('[7]Сводник 2012г'!XFD1/10^6),1000),IF(MOD(TRUNC('[7]Сводник 2012г'!XFD1/10^7),10)=1,"миллионов ",VLOOKUP(MOD(TRUNC('[7]Сводник 2012г'!XFD1/10^6),10),'1.2'!мил,2)),"")&amp;INDEX('1.2'!сот,MOD(TRUNC('[7]Сводник 2012г'!XFD1/10^5),10)+1)&amp;IF(MOD(TRUNC('[7]Сводник 2012г'!XFD1/10^4),10)=1,INDEX('1.2'!дцать,MOD(TRUNC('[7]Сводник 2012г'!XFD1/10^3),10)+1),INDEX('1.2'!дес,MOD(TRUNC('[7]Сводник 2012г'!XFD1/10^4),10)))&amp;IF(MOD(TRUNC('[7]Сводник 2012г'!XFD1/10^4),10)&lt;&gt;1,INDEX('1.2'!ед,MOD(TRUNC('[7]Сводник 2012г'!XFD1/1000),10)+1),"")&amp;IF(MOD(TRUNC('[7]Сводник 2012г'!XFD1/1000),1000),IF(MOD(TRUNC('[7]Сводник 2012г'!XFD1/10^4),10)=1,"тысяч ",VLOOKUP(MOD(TRUNC('[7]Сводник 2012г'!XFD1/1000),10),'1.2'!тыс,2)),"")&amp;INDEX('1.2'!сот,MOD(TRUNC('[7]Сводник 2012г'!XFD1/100),10)+1)&amp;IF(MOD(TRUNC('[7]Сводник 2012г'!XFD1/10),10)=1,INDEX('1.2'!дцать,MOD(TRUNC('[7]Сводник 2012г'!XFD1),10)+1),INDEX('1.2'!дес,MOD(TRUNC('[7]Сводник 2012г'!XFD1/10),10)))&amp;IF(TRUNC('[7]Сводник 2012г'!XFD1)=0,"ноль ",IF(MOD(TRUNC('[7]Сводник 2012г'!XFD1/10),10)&lt;&gt;1,INDEX('1.2'!ед,MOD(TRUNC('[7]Сводник 2012г'!XFD1),10)+1),""))&amp;IF(MOD(TRUNC('[7]Сводник 2012г'!XFD1/10),10)=1,"рублей",VLOOKUP(MOD(TRUNC('[7]Сводник 2012г'!XFD1),10),'1.2'!aa,2))&amp;TEXT(TRUNC(('[7]Сводник 2012г'!XFD1-TRUNC('[7]Сводник 2012г'!XFD1)+0.00001)*100)," 00_ коп."),2,222)</definedName>
    <definedName name="propis_ru" localSheetId="3">PROPER(LEFT(INDEX('1.3'!сот,MOD(TRUNC('[7]Сводник 2012г'!XFD1/10^8),10)+1)&amp;IF(MOD(TRUNC('[7]Сводник 2012г'!XFD1/10^7),10)=1,INDEX('1.3'!дцать,MOD(TRUNC('[7]Сводник 2012г'!XFD1/10^6),10)+1),INDEX('1.3'!дес,MOD(TRUNC('[7]Сводник 2012г'!XFD1/10^7),10)))&amp;IF(MOD(TRUNC('[7]Сводник 2012г'!XFD1/10^7),10)&lt;&gt;1,INDEX('1.3'!ед,MOD(TRUNC('[7]Сводник 2012г'!XFD1/10^6),10)+1),"")&amp;IF(MOD(TRUNC('[7]Сводник 2012г'!XFD1/10^6),1000),IF(MOD(TRUNC('[7]Сводник 2012г'!XFD1/10^7),10)=1,"миллионов ",VLOOKUP(MOD(TRUNC('[7]Сводник 2012г'!XFD1/10^6),10),'1.3'!мил,2)),"")&amp;INDEX('1.3'!сот,MOD(TRUNC('[7]Сводник 2012г'!XFD1/10^5),10)+1)&amp;IF(MOD(TRUNC('[7]Сводник 2012г'!XFD1/10^4),10)=1,INDEX('1.3'!дцать,MOD(TRUNC('[7]Сводник 2012г'!XFD1/10^3),10)+1),INDEX('1.3'!дес,MOD(TRUNC('[7]Сводник 2012г'!XFD1/10^4),10)))&amp;IF(MOD(TRUNC('[7]Сводник 2012г'!XFD1/10^4),10)&lt;&gt;1,INDEX('1.3'!ед,MOD(TRUNC('[7]Сводник 2012г'!XFD1/1000),10)+1),"")&amp;IF(MOD(TRUNC('[7]Сводник 2012г'!XFD1/1000),1000),IF(MOD(TRUNC('[7]Сводник 2012г'!XFD1/10^4),10)=1,"тысяч ",VLOOKUP(MOD(TRUNC('[7]Сводник 2012г'!XFD1/1000),10),'1.3'!тыс,2)),"")&amp;INDEX('1.3'!сот,MOD(TRUNC('[7]Сводник 2012г'!XFD1/100),10)+1)&amp;IF(MOD(TRUNC('[7]Сводник 2012г'!XFD1/10),10)=1,INDEX('1.3'!дцать,MOD(TRUNC('[7]Сводник 2012г'!XFD1),10)+1),INDEX('1.3'!дес,MOD(TRUNC('[7]Сводник 2012г'!XFD1/10),10)))&amp;IF(TRUNC('[7]Сводник 2012г'!XFD1)=0,"ноль ",IF(MOD(TRUNC('[7]Сводник 2012г'!XFD1/10),10)&lt;&gt;1,INDEX('1.3'!ед,MOD(TRUNC('[7]Сводник 2012г'!XFD1),10)+1),""))&amp;IF(MOD(TRUNC('[7]Сводник 2012г'!XFD1/10),10)=1,"рублей",VLOOKUP(MOD(TRUNC('[7]Сводник 2012г'!XFD1),10),'1.3'!aa,2))&amp;TEXT(TRUNC(('[7]Сводник 2012г'!XFD1-TRUNC('[7]Сводник 2012г'!XFD1)+0.00001)*100)," 00_ коп.")))&amp;MID(INDEX('1.3'!сот,MOD(TRUNC('[7]Сводник 2012г'!XFD1/10^8),10)+1)&amp;IF(MOD(TRUNC('[7]Сводник 2012г'!XFD1/10^7),10)=1,INDEX('1.3'!дцать,MOD(TRUNC('[7]Сводник 2012г'!XFD1/10^6),10)+1),INDEX('1.3'!дес,MOD(TRUNC('[7]Сводник 2012г'!XFD1/10^7),10)))&amp;IF(MOD(TRUNC('[7]Сводник 2012г'!XFD1/10^7),10)&lt;&gt;1,INDEX('1.3'!ед,MOD(TRUNC('[7]Сводник 2012г'!XFD1/10^6),10)+1),"")&amp;IF(MOD(TRUNC('[7]Сводник 2012г'!XFD1/10^6),1000),IF(MOD(TRUNC('[7]Сводник 2012г'!XFD1/10^7),10)=1,"миллионов ",VLOOKUP(MOD(TRUNC('[7]Сводник 2012г'!XFD1/10^6),10),'1.3'!мил,2)),"")&amp;INDEX('1.3'!сот,MOD(TRUNC('[7]Сводник 2012г'!XFD1/10^5),10)+1)&amp;IF(MOD(TRUNC('[7]Сводник 2012г'!XFD1/10^4),10)=1,INDEX('1.3'!дцать,MOD(TRUNC('[7]Сводник 2012г'!XFD1/10^3),10)+1),INDEX('1.3'!дес,MOD(TRUNC('[7]Сводник 2012г'!XFD1/10^4),10)))&amp;IF(MOD(TRUNC('[7]Сводник 2012г'!XFD1/10^4),10)&lt;&gt;1,INDEX('1.3'!ед,MOD(TRUNC('[7]Сводник 2012г'!XFD1/1000),10)+1),"")&amp;IF(MOD(TRUNC('[7]Сводник 2012г'!XFD1/1000),1000),IF(MOD(TRUNC('[7]Сводник 2012г'!XFD1/10^4),10)=1,"тысяч ",VLOOKUP(MOD(TRUNC('[7]Сводник 2012г'!XFD1/1000),10),'1.3'!тыс,2)),"")&amp;INDEX('1.3'!сот,MOD(TRUNC('[7]Сводник 2012г'!XFD1/100),10)+1)&amp;IF(MOD(TRUNC('[7]Сводник 2012г'!XFD1/10),10)=1,INDEX('1.3'!дцать,MOD(TRUNC('[7]Сводник 2012г'!XFD1),10)+1),INDEX('1.3'!дес,MOD(TRUNC('[7]Сводник 2012г'!XFD1/10),10)))&amp;IF(TRUNC('[7]Сводник 2012г'!XFD1)=0,"ноль ",IF(MOD(TRUNC('[7]Сводник 2012г'!XFD1/10),10)&lt;&gt;1,INDEX('1.3'!ед,MOD(TRUNC('[7]Сводник 2012г'!XFD1),10)+1),""))&amp;IF(MOD(TRUNC('[7]Сводник 2012г'!XFD1/10),10)=1,"рублей",VLOOKUP(MOD(TRUNC('[7]Сводник 2012г'!XFD1),10),'1.3'!aa,2))&amp;TEXT(TRUNC(('[7]Сводник 2012г'!XFD1-TRUNC('[7]Сводник 2012г'!XFD1)+0.00001)*100)," 00_ коп."),2,222)</definedName>
    <definedName name="propis_ru" localSheetId="4">PROPER(LEFT(INDEX('1.4'!сот,MOD(TRUNC('[7]Сводник 2012г'!XFD1/10^8),10)+1)&amp;IF(MOD(TRUNC('[7]Сводник 2012г'!XFD1/10^7),10)=1,INDEX('1.4'!дцать,MOD(TRUNC('[7]Сводник 2012г'!XFD1/10^6),10)+1),INDEX('1.4'!дес,MOD(TRUNC('[7]Сводник 2012г'!XFD1/10^7),10)))&amp;IF(MOD(TRUNC('[7]Сводник 2012г'!XFD1/10^7),10)&lt;&gt;1,INDEX('1.4'!ед,MOD(TRUNC('[7]Сводник 2012г'!XFD1/10^6),10)+1),"")&amp;IF(MOD(TRUNC('[7]Сводник 2012г'!XFD1/10^6),1000),IF(MOD(TRUNC('[7]Сводник 2012г'!XFD1/10^7),10)=1,"миллионов ",VLOOKUP(MOD(TRUNC('[7]Сводник 2012г'!XFD1/10^6),10),'1.4'!мил,2)),"")&amp;INDEX('1.4'!сот,MOD(TRUNC('[7]Сводник 2012г'!XFD1/10^5),10)+1)&amp;IF(MOD(TRUNC('[7]Сводник 2012г'!XFD1/10^4),10)=1,INDEX('1.4'!дцать,MOD(TRUNC('[7]Сводник 2012г'!XFD1/10^3),10)+1),INDEX('1.4'!дес,MOD(TRUNC('[7]Сводник 2012г'!XFD1/10^4),10)))&amp;IF(MOD(TRUNC('[7]Сводник 2012г'!XFD1/10^4),10)&lt;&gt;1,INDEX('1.4'!ед,MOD(TRUNC('[7]Сводник 2012г'!XFD1/1000),10)+1),"")&amp;IF(MOD(TRUNC('[7]Сводник 2012г'!XFD1/1000),1000),IF(MOD(TRUNC('[7]Сводник 2012г'!XFD1/10^4),10)=1,"тысяч ",VLOOKUP(MOD(TRUNC('[7]Сводник 2012г'!XFD1/1000),10),'1.4'!тыс,2)),"")&amp;INDEX('1.4'!сот,MOD(TRUNC('[7]Сводник 2012г'!XFD1/100),10)+1)&amp;IF(MOD(TRUNC('[7]Сводник 2012г'!XFD1/10),10)=1,INDEX('1.4'!дцать,MOD(TRUNC('[7]Сводник 2012г'!XFD1),10)+1),INDEX('1.4'!дес,MOD(TRUNC('[7]Сводник 2012г'!XFD1/10),10)))&amp;IF(TRUNC('[7]Сводник 2012г'!XFD1)=0,"ноль ",IF(MOD(TRUNC('[7]Сводник 2012г'!XFD1/10),10)&lt;&gt;1,INDEX('1.4'!ед,MOD(TRUNC('[7]Сводник 2012г'!XFD1),10)+1),""))&amp;IF(MOD(TRUNC('[7]Сводник 2012г'!XFD1/10),10)=1,"рублей",VLOOKUP(MOD(TRUNC('[7]Сводник 2012г'!XFD1),10),'1.4'!aa,2))&amp;TEXT(TRUNC(('[7]Сводник 2012г'!XFD1-TRUNC('[7]Сводник 2012г'!XFD1)+0.00001)*100)," 00_ коп.")))&amp;MID(INDEX('1.4'!сот,MOD(TRUNC('[7]Сводник 2012г'!XFD1/10^8),10)+1)&amp;IF(MOD(TRUNC('[7]Сводник 2012г'!XFD1/10^7),10)=1,INDEX('1.4'!дцать,MOD(TRUNC('[7]Сводник 2012г'!XFD1/10^6),10)+1),INDEX('1.4'!дес,MOD(TRUNC('[7]Сводник 2012г'!XFD1/10^7),10)))&amp;IF(MOD(TRUNC('[7]Сводник 2012г'!XFD1/10^7),10)&lt;&gt;1,INDEX('1.4'!ед,MOD(TRUNC('[7]Сводник 2012г'!XFD1/10^6),10)+1),"")&amp;IF(MOD(TRUNC('[7]Сводник 2012г'!XFD1/10^6),1000),IF(MOD(TRUNC('[7]Сводник 2012г'!XFD1/10^7),10)=1,"миллионов ",VLOOKUP(MOD(TRUNC('[7]Сводник 2012г'!XFD1/10^6),10),'1.4'!мил,2)),"")&amp;INDEX('1.4'!сот,MOD(TRUNC('[7]Сводник 2012г'!XFD1/10^5),10)+1)&amp;IF(MOD(TRUNC('[7]Сводник 2012г'!XFD1/10^4),10)=1,INDEX('1.4'!дцать,MOD(TRUNC('[7]Сводник 2012г'!XFD1/10^3),10)+1),INDEX('1.4'!дес,MOD(TRUNC('[7]Сводник 2012г'!XFD1/10^4),10)))&amp;IF(MOD(TRUNC('[7]Сводник 2012г'!XFD1/10^4),10)&lt;&gt;1,INDEX('1.4'!ед,MOD(TRUNC('[7]Сводник 2012г'!XFD1/1000),10)+1),"")&amp;IF(MOD(TRUNC('[7]Сводник 2012г'!XFD1/1000),1000),IF(MOD(TRUNC('[7]Сводник 2012г'!XFD1/10^4),10)=1,"тысяч ",VLOOKUP(MOD(TRUNC('[7]Сводник 2012г'!XFD1/1000),10),'1.4'!тыс,2)),"")&amp;INDEX('1.4'!сот,MOD(TRUNC('[7]Сводник 2012г'!XFD1/100),10)+1)&amp;IF(MOD(TRUNC('[7]Сводник 2012г'!XFD1/10),10)=1,INDEX('1.4'!дцать,MOD(TRUNC('[7]Сводник 2012г'!XFD1),10)+1),INDEX('1.4'!дес,MOD(TRUNC('[7]Сводник 2012г'!XFD1/10),10)))&amp;IF(TRUNC('[7]Сводник 2012г'!XFD1)=0,"ноль ",IF(MOD(TRUNC('[7]Сводник 2012г'!XFD1/10),10)&lt;&gt;1,INDEX('1.4'!ед,MOD(TRUNC('[7]Сводник 2012г'!XFD1),10)+1),""))&amp;IF(MOD(TRUNC('[7]Сводник 2012г'!XFD1/10),10)=1,"рублей",VLOOKUP(MOD(TRUNC('[7]Сводник 2012г'!XFD1),10),'1.4'!aa,2))&amp;TEXT(TRUNC(('[7]Сводник 2012г'!XFD1-TRUNC('[7]Сводник 2012г'!XFD1)+0.00001)*100)," 00_ коп."),2,222)</definedName>
    <definedName name="propis_ru" localSheetId="0">PROPER(LEFT(INDEX('№1 Расчет ПИР'!сот,MOD(TRUNC('[7]Сводник 2012г'!XFD1/10^8),10)+1)&amp;IF(MOD(TRUNC('[7]Сводник 2012г'!XFD1/10^7),10)=1,INDEX('№1 Расчет ПИР'!дцать,MOD(TRUNC('[7]Сводник 2012г'!XFD1/10^6),10)+1),INDEX('№1 Расчет ПИР'!дес,MOD(TRUNC('[7]Сводник 2012г'!XFD1/10^7),10)))&amp;IF(MOD(TRUNC('[7]Сводник 2012г'!XFD1/10^7),10)&lt;&gt;1,INDEX('№1 Расчет ПИР'!ед,MOD(TRUNC('[7]Сводник 2012г'!XFD1/10^6),10)+1),"")&amp;IF(MOD(TRUNC('[7]Сводник 2012г'!XFD1/10^6),1000),IF(MOD(TRUNC('[7]Сводник 2012г'!XFD1/10^7),10)=1,"миллионов ",VLOOKUP(MOD(TRUNC('[7]Сводник 2012г'!XFD1/10^6),10),'№1 Расчет ПИР'!мил,2)),"")&amp;INDEX('№1 Расчет ПИР'!сот,MOD(TRUNC('[7]Сводник 2012г'!XFD1/10^5),10)+1)&amp;IF(MOD(TRUNC('[7]Сводник 2012г'!XFD1/10^4),10)=1,INDEX('№1 Расчет ПИР'!дцать,MOD(TRUNC('[7]Сводник 2012г'!XFD1/10^3),10)+1),INDEX('№1 Расчет ПИР'!дес,MOD(TRUNC('[7]Сводник 2012г'!XFD1/10^4),10)))&amp;IF(MOD(TRUNC('[7]Сводник 2012г'!XFD1/10^4),10)&lt;&gt;1,INDEX('№1 Расчет ПИР'!ед,MOD(TRUNC('[7]Сводник 2012г'!XFD1/1000),10)+1),"")&amp;IF(MOD(TRUNC('[7]Сводник 2012г'!XFD1/1000),1000),IF(MOD(TRUNC('[7]Сводник 2012г'!XFD1/10^4),10)=1,"тысяч ",VLOOKUP(MOD(TRUNC('[7]Сводник 2012г'!XFD1/1000),10),'№1 Расчет ПИР'!тыс,2)),"")&amp;INDEX('№1 Расчет ПИР'!сот,MOD(TRUNC('[7]Сводник 2012г'!XFD1/100),10)+1)&amp;IF(MOD(TRUNC('[7]Сводник 2012г'!XFD1/10),10)=1,INDEX('№1 Расчет ПИР'!дцать,MOD(TRUNC('[7]Сводник 2012г'!XFD1),10)+1),INDEX('№1 Расчет ПИР'!дес,MOD(TRUNC('[7]Сводник 2012г'!XFD1/10),10)))&amp;IF(TRUNC('[7]Сводник 2012г'!XFD1)=0,"ноль ",IF(MOD(TRUNC('[7]Сводник 2012г'!XFD1/10),10)&lt;&gt;1,INDEX('№1 Расчет ПИР'!ед,MOD(TRUNC('[7]Сводник 2012г'!XFD1),10)+1),""))&amp;IF(MOD(TRUNC('[7]Сводник 2012г'!XFD1/10),10)=1,"рублей",VLOOKUP(MOD(TRUNC('[7]Сводник 2012г'!XFD1),10),'№1 Расчет ПИР'!aa,2))&amp;TEXT(TRUNC(('[7]Сводник 2012г'!XFD1-TRUNC('[7]Сводник 2012г'!XFD1)+0.00001)*100)," 00_ коп.")))&amp;MID(INDEX('№1 Расчет ПИР'!сот,MOD(TRUNC('[7]Сводник 2012г'!XFD1/10^8),10)+1)&amp;IF(MOD(TRUNC('[7]Сводник 2012г'!XFD1/10^7),10)=1,INDEX('№1 Расчет ПИР'!дцать,MOD(TRUNC('[7]Сводник 2012г'!XFD1/10^6),10)+1),INDEX('№1 Расчет ПИР'!дес,MOD(TRUNC('[7]Сводник 2012г'!XFD1/10^7),10)))&amp;IF(MOD(TRUNC('[7]Сводник 2012г'!XFD1/10^7),10)&lt;&gt;1,INDEX('№1 Расчет ПИР'!ед,MOD(TRUNC('[7]Сводник 2012г'!XFD1/10^6),10)+1),"")&amp;IF(MOD(TRUNC('[7]Сводник 2012г'!XFD1/10^6),1000),IF(MOD(TRUNC('[7]Сводник 2012г'!XFD1/10^7),10)=1,"миллионов ",VLOOKUP(MOD(TRUNC('[7]Сводник 2012г'!XFD1/10^6),10),'№1 Расчет ПИР'!мил,2)),"")&amp;INDEX('№1 Расчет ПИР'!сот,MOD(TRUNC('[7]Сводник 2012г'!XFD1/10^5),10)+1)&amp;IF(MOD(TRUNC('[7]Сводник 2012г'!XFD1/10^4),10)=1,INDEX('№1 Расчет ПИР'!дцать,MOD(TRUNC('[7]Сводник 2012г'!XFD1/10^3),10)+1),INDEX('№1 Расчет ПИР'!дес,MOD(TRUNC('[7]Сводник 2012г'!XFD1/10^4),10)))&amp;IF(MOD(TRUNC('[7]Сводник 2012г'!XFD1/10^4),10)&lt;&gt;1,INDEX('№1 Расчет ПИР'!ед,MOD(TRUNC('[7]Сводник 2012г'!XFD1/1000),10)+1),"")&amp;IF(MOD(TRUNC('[7]Сводник 2012г'!XFD1/1000),1000),IF(MOD(TRUNC('[7]Сводник 2012г'!XFD1/10^4),10)=1,"тысяч ",VLOOKUP(MOD(TRUNC('[7]Сводник 2012г'!XFD1/1000),10),'№1 Расчет ПИР'!тыс,2)),"")&amp;INDEX('№1 Расчет ПИР'!сот,MOD(TRUNC('[7]Сводник 2012г'!XFD1/100),10)+1)&amp;IF(MOD(TRUNC('[7]Сводник 2012г'!XFD1/10),10)=1,INDEX('№1 Расчет ПИР'!дцать,MOD(TRUNC('[7]Сводник 2012г'!XFD1),10)+1),INDEX('№1 Расчет ПИР'!дес,MOD(TRUNC('[7]Сводник 2012г'!XFD1/10),10)))&amp;IF(TRUNC('[7]Сводник 2012г'!XFD1)=0,"ноль ",IF(MOD(TRUNC('[7]Сводник 2012г'!XFD1/10),10)&lt;&gt;1,INDEX('№1 Расчет ПИР'!ед,MOD(TRUNC('[7]Сводник 2012г'!XFD1),10)+1),""))&amp;IF(MOD(TRUNC('[7]Сводник 2012г'!XFD1/10),10)=1,"рублей",VLOOKUP(MOD(TRUNC('[7]Сводник 2012г'!XFD1),10),'№1 Расчет ПИР'!aa,2))&amp;TEXT(TRUNC(('[7]Сводник 2012г'!XFD1-TRUNC('[7]Сводник 2012г'!XFD1)+0.00001)*100)," 00_ коп."),2,222)</definedName>
    <definedName name="propis_ru">PROPER(LEFT(INDEX(сот,MOD(TRUNC('[7]Сводник 2012г'!XFD1/10^8),10)+1)&amp;IF(MOD(TRUNC('[7]Сводник 2012г'!XFD1/10^7),10)=1,INDEX(дцать,MOD(TRUNC('[7]Сводник 2012г'!XFD1/10^6),10)+1),INDEX(дес,MOD(TRUNC('[7]Сводник 2012г'!XFD1/10^7),10)))&amp;IF(MOD(TRUNC('[7]Сводник 2012г'!XFD1/10^7),10)&lt;&gt;1,INDEX(ед,MOD(TRUNC('[7]Сводник 2012г'!XFD1/10^6),10)+1),"")&amp;IF(MOD(TRUNC('[7]Сводник 2012г'!XFD1/10^6),1000),IF(MOD(TRUNC('[7]Сводник 2012г'!XFD1/10^7),10)=1,"миллионов ",VLOOKUP(MOD(TRUNC('[7]Сводник 2012г'!XFD1/10^6),10),мил,2)),"")&amp;INDEX(сот,MOD(TRUNC('[7]Сводник 2012г'!XFD1/10^5),10)+1)&amp;IF(MOD(TRUNC('[7]Сводник 2012г'!XFD1/10^4),10)=1,INDEX(дцать,MOD(TRUNC('[7]Сводник 2012г'!XFD1/10^3),10)+1),INDEX(дес,MOD(TRUNC('[7]Сводник 2012г'!XFD1/10^4),10)))&amp;IF(MOD(TRUNC('[7]Сводник 2012г'!XFD1/10^4),10)&lt;&gt;1,INDEX(ед,MOD(TRUNC('[7]Сводник 2012г'!XFD1/1000),10)+1),"")&amp;IF(MOD(TRUNC('[7]Сводник 2012г'!XFD1/1000),1000),IF(MOD(TRUNC('[7]Сводник 2012г'!XFD1/10^4),10)=1,"тысяч ",VLOOKUP(MOD(TRUNC('[7]Сводник 2012г'!XFD1/1000),10),тыс,2)),"")&amp;INDEX(сот,MOD(TRUNC('[7]Сводник 2012г'!XFD1/100),10)+1)&amp;IF(MOD(TRUNC('[7]Сводник 2012г'!XFD1/10),10)=1,INDEX(дцать,MOD(TRUNC('[7]Сводник 2012г'!XFD1),10)+1),INDEX(дес,MOD(TRUNC('[7]Сводник 2012г'!XFD1/10),10)))&amp;IF(TRUNC('[7]Сводник 2012г'!XFD1)=0,"ноль ",IF(MOD(TRUNC('[7]Сводник 2012г'!XFD1/10),10)&lt;&gt;1,INDEX(ед,MOD(TRUNC('[7]Сводник 2012г'!XFD1),10)+1),""))&amp;IF(MOD(TRUNC('[7]Сводник 2012г'!XFD1/10),10)=1,"рублей",VLOOKUP(MOD(TRUNC('[7]Сводник 2012г'!XFD1),10),aa,2))&amp;TEXT(TRUNC(('[7]Сводник 2012г'!XFD1-TRUNC('[7]Сводник 2012г'!XFD1)+0.00001)*100)," 00_ коп.")))&amp;MID(INDEX(сот,MOD(TRUNC('[7]Сводник 2012г'!XFD1/10^8),10)+1)&amp;IF(MOD(TRUNC('[7]Сводник 2012г'!XFD1/10^7),10)=1,INDEX(дцать,MOD(TRUNC('[7]Сводник 2012г'!XFD1/10^6),10)+1),INDEX(дес,MOD(TRUNC('[7]Сводник 2012г'!XFD1/10^7),10)))&amp;IF(MOD(TRUNC('[7]Сводник 2012г'!XFD1/10^7),10)&lt;&gt;1,INDEX(ед,MOD(TRUNC('[7]Сводник 2012г'!XFD1/10^6),10)+1),"")&amp;IF(MOD(TRUNC('[7]Сводник 2012г'!XFD1/10^6),1000),IF(MOD(TRUNC('[7]Сводник 2012г'!XFD1/10^7),10)=1,"миллионов ",VLOOKUP(MOD(TRUNC('[7]Сводник 2012г'!XFD1/10^6),10),мил,2)),"")&amp;INDEX(сот,MOD(TRUNC('[7]Сводник 2012г'!XFD1/10^5),10)+1)&amp;IF(MOD(TRUNC('[7]Сводник 2012г'!XFD1/10^4),10)=1,INDEX(дцать,MOD(TRUNC('[7]Сводник 2012г'!XFD1/10^3),10)+1),INDEX(дес,MOD(TRUNC('[7]Сводник 2012г'!XFD1/10^4),10)))&amp;IF(MOD(TRUNC('[7]Сводник 2012г'!XFD1/10^4),10)&lt;&gt;1,INDEX(ед,MOD(TRUNC('[7]Сводник 2012г'!XFD1/1000),10)+1),"")&amp;IF(MOD(TRUNC('[7]Сводник 2012г'!XFD1/1000),1000),IF(MOD(TRUNC('[7]Сводник 2012г'!XFD1/10^4),10)=1,"тысяч ",VLOOKUP(MOD(TRUNC('[7]Сводник 2012г'!XFD1/1000),10),тыс,2)),"")&amp;INDEX(сот,MOD(TRUNC('[7]Сводник 2012г'!XFD1/100),10)+1)&amp;IF(MOD(TRUNC('[7]Сводник 2012г'!XFD1/10),10)=1,INDEX(дцать,MOD(TRUNC('[7]Сводник 2012г'!XFD1),10)+1),INDEX(дес,MOD(TRUNC('[7]Сводник 2012г'!XFD1/10),10)))&amp;IF(TRUNC('[7]Сводник 2012г'!XFD1)=0,"ноль ",IF(MOD(TRUNC('[7]Сводник 2012г'!XFD1/10),10)&lt;&gt;1,INDEX(ед,MOD(TRUNC('[7]Сводник 2012г'!XFD1),10)+1),""))&amp;IF(MOD(TRUNC('[7]Сводник 2012г'!XFD1/10),10)=1,"рублей",VLOOKUP(MOD(TRUNC('[7]Сводник 2012г'!XFD1),10),aa,2))&amp;TEXT(TRUNC(('[7]Сводник 2012г'!XFD1-TRUNC('[7]Сводник 2012г'!XFD1)+0.00001)*100)," 00_ коп."),2,222)</definedName>
    <definedName name="time" localSheetId="1">#REF!</definedName>
    <definedName name="time" localSheetId="2">#REF!</definedName>
    <definedName name="time" localSheetId="3">#REF!</definedName>
    <definedName name="time" localSheetId="4">#REF!</definedName>
    <definedName name="time" localSheetId="0">#REF!</definedName>
    <definedName name="time">#REF!</definedName>
    <definedName name="title">'[8]Огл. Графиков'!$B$2:$B$31</definedName>
    <definedName name="а" localSheetId="1">#REF!</definedName>
    <definedName name="а" localSheetId="2">#REF!</definedName>
    <definedName name="а" localSheetId="3">#REF!</definedName>
    <definedName name="а" localSheetId="4">#REF!</definedName>
    <definedName name="а" localSheetId="0">#REF!</definedName>
    <definedName name="а">#REF!</definedName>
    <definedName name="ааа" localSheetId="1">#REF!</definedName>
    <definedName name="ааа" localSheetId="2">#REF!</definedName>
    <definedName name="ааа" localSheetId="4">#REF!</definedName>
    <definedName name="ааа" localSheetId="0">#REF!</definedName>
    <definedName name="ааа">#REF!</definedName>
    <definedName name="ааааааа" localSheetId="1">'[4]Гр5(о)'!#REF!</definedName>
    <definedName name="ааааааа" localSheetId="2">'[4]Гр5(о)'!#REF!</definedName>
    <definedName name="ааааааа" localSheetId="3">'[4]Гр5(о)'!#REF!</definedName>
    <definedName name="ааааааа" localSheetId="4">'[4]Гр5(о)'!#REF!</definedName>
    <definedName name="ааааааа" localSheetId="0">'[4]Гр5(о)'!#REF!</definedName>
    <definedName name="ааааааа">'[4]Гр5(о)'!#REF!</definedName>
    <definedName name="АнМ" localSheetId="3">'[9]Гр5(о)'!#REF!</definedName>
    <definedName name="АнМ" localSheetId="0">'[9]Гр5(о)'!#REF!</definedName>
    <definedName name="АнМ">'[9]Гр5(о)'!#REF!</definedName>
    <definedName name="вв" localSheetId="3">[10]ПРОГНОЗ_1!#REF!</definedName>
    <definedName name="вв" localSheetId="0">[10]ПРОГНОЗ_1!#REF!</definedName>
    <definedName name="вв">[10]ПРОГНОЗ_1!#REF!</definedName>
    <definedName name="ветер" localSheetId="1">[11]Таблица!$O$23:$O$24</definedName>
    <definedName name="ветер" localSheetId="2">[11]Таблица!$O$23:$O$24</definedName>
    <definedName name="ветер" localSheetId="3">[12]Таблица!$O$23:$O$24</definedName>
    <definedName name="ветер" localSheetId="4">[11]Таблица!$O$23:$O$24</definedName>
    <definedName name="ветер" localSheetId="0">[11]Таблица!$O$23:$O$24</definedName>
    <definedName name="ветер">[11]Таблица!$O$23:$O$24</definedName>
    <definedName name="Воздушные_линии" localSheetId="1">[11]Таблица!$B$6:$B$82</definedName>
    <definedName name="Воздушные_линии" localSheetId="2">[11]Таблица!$B$6:$B$82</definedName>
    <definedName name="Воздушные_линии" localSheetId="3">[12]Таблица!$B$6:$B$82</definedName>
    <definedName name="Воздушные_линии" localSheetId="4">[11]Таблица!$B$6:$B$82</definedName>
    <definedName name="Воздушные_линии" localSheetId="0">[11]Таблица!$B$6:$B$82</definedName>
    <definedName name="Воздушные_линии">[11]Таблица!$B$6:$B$82</definedName>
    <definedName name="Восстановление_покрытий" localSheetId="1">[11]Таблица!$B$341:$B$345</definedName>
    <definedName name="Восстановление_покрытий" localSheetId="2">[11]Таблица!$B$341:$B$345</definedName>
    <definedName name="Восстановление_покрытий" localSheetId="3">[12]Таблица!$B$341:$B$345</definedName>
    <definedName name="Восстановление_покрытий" localSheetId="4">[11]Таблица!$B$341:$B$345</definedName>
    <definedName name="Восстановление_покрытий" localSheetId="0">[11]Таблица!$B$341:$B$345</definedName>
    <definedName name="Восстановление_покрытий">[11]Таблица!$B$341:$B$345</definedName>
    <definedName name="Выключатели" localSheetId="1">[11]Таблица!$B$466:$B$485</definedName>
    <definedName name="Выключатели" localSheetId="2">[11]Таблица!$B$466:$B$485</definedName>
    <definedName name="Выключатели" localSheetId="3">[12]Таблица!$B$466:$B$485</definedName>
    <definedName name="Выключатели" localSheetId="4">[11]Таблица!$B$466:$B$485</definedName>
    <definedName name="Выключатели" localSheetId="0">[11]Таблица!$B$466:$B$485</definedName>
    <definedName name="Выключатели">[11]Таблица!$B$466:$B$485</definedName>
    <definedName name="Вып_н_2003" localSheetId="1">'[8]Текущие цены'!#REF!</definedName>
    <definedName name="Вып_н_2003" localSheetId="2">'[8]Текущие цены'!#REF!</definedName>
    <definedName name="Вып_н_2003" localSheetId="3">'[8]Текущие цены'!#REF!</definedName>
    <definedName name="Вып_н_2003" localSheetId="4">'[8]Текущие цены'!#REF!</definedName>
    <definedName name="Вып_н_2003" localSheetId="0">'[8]Текущие цены'!#REF!</definedName>
    <definedName name="Вып_н_2003">'[8]Текущие цены'!#REF!</definedName>
    <definedName name="вып_н_2004" localSheetId="3">'[8]Текущие цены'!#REF!</definedName>
    <definedName name="вып_н_2004" localSheetId="0">'[8]Текущие цены'!#REF!</definedName>
    <definedName name="вып_н_2004">'[8]Текущие цены'!#REF!</definedName>
    <definedName name="Вып_ОФ_с_пц">[8]рабочий!$Y$202:$AP$224</definedName>
    <definedName name="Вып_оф_с_цпг" localSheetId="1">'[8]Текущие цены'!#REF!</definedName>
    <definedName name="Вып_оф_с_цпг" localSheetId="2">'[8]Текущие цены'!#REF!</definedName>
    <definedName name="Вып_оф_с_цпг" localSheetId="3">'[8]Текущие цены'!#REF!</definedName>
    <definedName name="Вып_оф_с_цпг" localSheetId="4">'[8]Текущие цены'!#REF!</definedName>
    <definedName name="Вып_оф_с_цпг" localSheetId="0">'[8]Текущие цены'!#REF!</definedName>
    <definedName name="Вып_оф_с_цпг">'[8]Текущие цены'!#REF!</definedName>
    <definedName name="Вып_с_новых_ОФ">[8]рабочий!$Y$277:$AP$299</definedName>
    <definedName name="График">"Диагр. 4"</definedName>
    <definedName name="дд" localSheetId="1">#REF!</definedName>
    <definedName name="дд" localSheetId="2">#REF!</definedName>
    <definedName name="дд" localSheetId="3">#REF!</definedName>
    <definedName name="дд" localSheetId="4">#REF!</definedName>
    <definedName name="дд" localSheetId="0">#REF!</definedName>
    <definedName name="дд">#REF!</definedName>
    <definedName name="Демонтаж_ВЛ" localSheetId="1">[11]Таблица!$B$150:$B$170</definedName>
    <definedName name="Демонтаж_ВЛ" localSheetId="2">[11]Таблица!$B$150:$B$170</definedName>
    <definedName name="Демонтаж_ВЛ" localSheetId="3">[12]Таблица!$B$150:$B$170</definedName>
    <definedName name="Демонтаж_ВЛ" localSheetId="4">[11]Таблица!$B$150:$B$170</definedName>
    <definedName name="Демонтаж_ВЛ" localSheetId="0">[11]Таблица!$B$150:$B$170</definedName>
    <definedName name="Демонтаж_ВЛ">[11]Таблица!$B$150:$B$170</definedName>
    <definedName name="Демонтаж_ВЛ_0_4_10_кВ_поопорно" localSheetId="1">[11]Таблица!$B$173:$B$180</definedName>
    <definedName name="Демонтаж_ВЛ_0_4_10_кВ_поопорно" localSheetId="2">[11]Таблица!$B$173:$B$180</definedName>
    <definedName name="Демонтаж_ВЛ_0_4_10_кВ_поопорно" localSheetId="3">[12]Таблица!$B$173:$B$180</definedName>
    <definedName name="Демонтаж_ВЛ_0_4_10_кВ_поопорно" localSheetId="4">[11]Таблица!$B$173:$B$180</definedName>
    <definedName name="Демонтаж_ВЛ_0_4_10_кВ_поопорно" localSheetId="0">[11]Таблица!$B$173:$B$180</definedName>
    <definedName name="Демонтаж_ВЛ_0_4_10_кВ_поопорно">[11]Таблица!$B$173:$B$180</definedName>
    <definedName name="Демонтаж_ж_б_опор_ВЛ_35_220_кВ__тыс._руб._за_1_м3" localSheetId="1">[11]Таблица!$B$183:$B$191</definedName>
    <definedName name="Демонтаж_ж_б_опор_ВЛ_35_220_кВ__тыс._руб._за_1_м3" localSheetId="2">[11]Таблица!$B$183:$B$191</definedName>
    <definedName name="Демонтаж_ж_б_опор_ВЛ_35_220_кВ__тыс._руб._за_1_м3" localSheetId="3">[12]Таблица!$B$183:$B$191</definedName>
    <definedName name="Демонтаж_ж_б_опор_ВЛ_35_220_кВ__тыс._руб._за_1_м3" localSheetId="4">[11]Таблица!$B$183:$B$191</definedName>
    <definedName name="Демонтаж_ж_б_опор_ВЛ_35_220_кВ__тыс._руб._за_1_м3" localSheetId="0">[11]Таблица!$B$183:$B$191</definedName>
    <definedName name="Демонтаж_ж_б_опор_ВЛ_35_220_кВ__тыс._руб._за_1_м3">[11]Таблица!$B$183:$B$191</definedName>
    <definedName name="Демонтаж_зданий" localSheetId="1">[11]Таблица!$B$653:$B$666</definedName>
    <definedName name="Демонтаж_зданий" localSheetId="2">[11]Таблица!$B$653:$B$666</definedName>
    <definedName name="Демонтаж_зданий" localSheetId="3">[12]Таблица!$B$653:$B$666</definedName>
    <definedName name="Демонтаж_зданий" localSheetId="4">[11]Таблица!$B$653:$B$666</definedName>
    <definedName name="Демонтаж_зданий" localSheetId="0">[11]Таблица!$B$653:$B$666</definedName>
    <definedName name="Демонтаж_зданий">[11]Таблица!$B$653:$B$666</definedName>
    <definedName name="Демонтаж_оборудования_ПС" localSheetId="1">[11]Таблица!$B$599:$B$650</definedName>
    <definedName name="Демонтаж_оборудования_ПС" localSheetId="2">[11]Таблица!$B$599:$B$650</definedName>
    <definedName name="Демонтаж_оборудования_ПС" localSheetId="3">[12]Таблица!$B$599:$B$650</definedName>
    <definedName name="Демонтаж_оборудования_ПС" localSheetId="4">[11]Таблица!$B$599:$B$650</definedName>
    <definedName name="Демонтаж_оборудования_ПС" localSheetId="0">[11]Таблица!$B$599:$B$650</definedName>
    <definedName name="Демонтаж_оборудования_ПС">[11]Таблица!$B$599:$B$650</definedName>
    <definedName name="Демонтаж_стальных_опор_ВЛ_35_220_кВ__тыс._руб._за_1_т" localSheetId="1">[11]Таблица!$B$194:$B$202</definedName>
    <definedName name="Демонтаж_стальных_опор_ВЛ_35_220_кВ__тыс._руб._за_1_т" localSheetId="2">[11]Таблица!$B$194:$B$202</definedName>
    <definedName name="Демонтаж_стальных_опор_ВЛ_35_220_кВ__тыс._руб._за_1_т" localSheetId="3">[12]Таблица!$B$194:$B$202</definedName>
    <definedName name="Демонтаж_стальных_опор_ВЛ_35_220_кВ__тыс._руб._за_1_т" localSheetId="4">[11]Таблица!$B$194:$B$202</definedName>
    <definedName name="Демонтаж_стальных_опор_ВЛ_35_220_кВ__тыс._руб._за_1_т" localSheetId="0">[11]Таблица!$B$194:$B$202</definedName>
    <definedName name="Демонтаж_стальных_опор_ВЛ_35_220_кВ__тыс._руб._за_1_т">[11]Таблица!$B$194:$B$202</definedName>
    <definedName name="дес" localSheetId="1">{"","двадцать ","тридцать ","сорок ","пятьдесят ","шестьдесят ","семьдесят ","восемьдесят ","девяносто "}</definedName>
    <definedName name="дес" localSheetId="2">{"","двадцать ","тридцать ","сорок ","пятьдесят ","шестьдесят ","семьдесят ","восемьдесят ","девяносто "}</definedName>
    <definedName name="дес" localSheetId="3">{"","двадцать ","тридцать ","сорок ","пятьдесят ","шестьдесят ","семьдесят ","восемьдесят ","девяносто "}</definedName>
    <definedName name="дес" localSheetId="4">{"","двадцать ","тридцать ","сорок ","пятьдесят ","шестьдесят ","семьдесят ","восемьдесят ","девяносто "}</definedName>
    <definedName name="дес" localSheetId="0">{"","двадцать ","тридцать ","сорок ","пятьдесят ","шестьдесят ","семьдесят ","восемьдесят ","девяносто "}</definedName>
    <definedName name="дес">{"","двадцать ","тридцать ","сорок ","пятьдесят ","шестьдесят ","семьдесят ","восемьдесят ","девяносто "}</definedName>
    <definedName name="Дефл_ц_пред_год">'[8]Текущие цены'!$AT$36:$BK$58</definedName>
    <definedName name="Дефлятор_годовой">'[8]Текущие цены'!$Y$4:$AP$27</definedName>
    <definedName name="Дефлятор_цепной">'[8]Текущие цены'!$Y$36:$AP$58</definedName>
    <definedName name="доля" localSheetId="1">{"десятая","десятых";"сотая","сотых";"тысячная","тысячных";"десятитысячная","десятитысячных";"стотысячная","стотысячных";"миллионная ","миллионных"}</definedName>
    <definedName name="доля" localSheetId="2">{"десятая","десятых";"сотая","сотых";"тысячная","тысячных";"десятитысячная","десятитысячных";"стотысячная","стотысячных";"миллионная ","миллионных"}</definedName>
    <definedName name="доля" localSheetId="3">{"десятая","десятых";"сотая","сотых";"тысячная","тысячных";"десятитысячная","десятитысячных";"стотысячная","стотысячных";"миллионная ","миллионных"}</definedName>
    <definedName name="доля" localSheetId="4">{"десятая","десятых";"сотая","сотых";"тысячная","тысячных";"десятитысячная","десятитысячных";"стотысячная","стотысячных";"миллионная ","миллионных"}</definedName>
    <definedName name="доля" localSheetId="0">{"десятая","десятых";"сотая","сотых";"тысячная","тысячных";"десятитысячная","десятитысячных";"стотысячная","стотысячных";"миллионная ","миллионных"}</definedName>
    <definedName name="доля">{"десятая","десятых";"сотая","сотых";"тысячная","тысячных";"десятитысячная","десятитысячных";"стотысячная","стотысячных";"миллионная ","миллионных"}</definedName>
    <definedName name="ДС" localSheetId="1">#REF!</definedName>
    <definedName name="ДС" localSheetId="2">#REF!</definedName>
    <definedName name="ДС" localSheetId="3">#REF!</definedName>
    <definedName name="ДС" localSheetId="4">#REF!</definedName>
    <definedName name="ДС" localSheetId="0">#REF!</definedName>
    <definedName name="ДС">#REF!</definedName>
    <definedName name="дцать" localSheetId="1">{"десять ","одиннадцать ","двенадцать ","тринадцать ","четырнадцать ","пятнадцать ","шестнадцать ","семнадцать ","восемнадцать ","девятнадцать "}</definedName>
    <definedName name="дцать" localSheetId="2">{"десять ","одиннадцать ","двенадцать ","тринадцать ","четырнадцать ","пятнадцать ","шестнадцать ","семнадцать ","восемнадцать ","девятнадцать "}</definedName>
    <definedName name="дцать" localSheetId="3">{"десять ","одиннадцать ","двенадцать ","тринадцать ","четырнадцать ","пятнадцать ","шестнадцать ","семнадцать ","восемнадцать ","девятнадцать "}</definedName>
    <definedName name="дцать" localSheetId="4">{"десять ","одиннадцать ","двенадцать ","тринадцать ","четырнадцать ","пятнадцать ","шестнадцать ","семнадцать ","восемнадцать ","девятнадцать "}</definedName>
    <definedName name="дцать" localSheetId="0">{"десять ","одиннадцать ","двенадцать ","тринадцать ","четырнадцать ","пятнадцать ","шестнадцать ","семнадцать ","восемнадцать ","девятнадцать "}</definedName>
    <definedName name="дцать">{"десять ","одиннадцать ","двенадцать ","тринадцать ","четырнадцать ","пятнадцать ","шестнадцать ","семнадцать ","восемнадцать ","девятнадцать "}</definedName>
    <definedName name="ед" localSheetId="1">{"","один ","два ","три ","четыре ","пять ","шесть ","семь ","восемь ","девять "}</definedName>
    <definedName name="ед" localSheetId="2">{"","один ","два ","три ","четыре ","пять ","шесть ","семь ","восемь ","девять "}</definedName>
    <definedName name="ед" localSheetId="3">{"","один ","два ","три ","четыре ","пять ","шесть ","семь ","восемь ","девять "}</definedName>
    <definedName name="ед" localSheetId="4">{"","один ","два ","три ","четыре ","пять ","шесть ","семь ","восемь ","девять "}</definedName>
    <definedName name="ед" localSheetId="0">{"","один ","два ","три ","четыре ","пять ","шесть ","семь ","восемь ","девять "}</definedName>
    <definedName name="ед">{"","один ","два ","три ","четыре ","пять ","шесть ","семь ","восемь ","девять "}</definedName>
    <definedName name="Закрытые_подстанции_в_целом" localSheetId="1">[11]Таблица!$B$396:$B$405</definedName>
    <definedName name="Закрытые_подстанции_в_целом" localSheetId="2">[11]Таблица!$B$396:$B$405</definedName>
    <definedName name="Закрытые_подстанции_в_целом" localSheetId="3">[12]Таблица!$B$396:$B$405</definedName>
    <definedName name="Закрытые_подстанции_в_целом" localSheetId="4">[11]Таблица!$B$396:$B$405</definedName>
    <definedName name="Закрытые_подстанции_в_целом" localSheetId="0">[11]Таблица!$B$396:$B$405</definedName>
    <definedName name="Закрытые_подстанции_в_целом">[11]Таблица!$B$396:$B$405</definedName>
    <definedName name="Затраты_на_вырубку_просеки" localSheetId="1">[11]Таблица!$B$110:$B$113</definedName>
    <definedName name="Затраты_на_вырубку_просеки" localSheetId="2">[11]Таблица!$B$110:$B$113</definedName>
    <definedName name="Затраты_на_вырубку_просеки" localSheetId="3">[12]Таблица!$B$110:$B$113</definedName>
    <definedName name="Затраты_на_вырубку_просеки" localSheetId="4">[11]Таблица!$B$110:$B$113</definedName>
    <definedName name="Затраты_на_вырубку_просеки" localSheetId="0">[11]Таблица!$B$110:$B$113</definedName>
    <definedName name="Затраты_на_вырубку_просеки">[11]Таблица!$B$110:$B$113</definedName>
    <definedName name="Затраты_на_устройство_лежневых_дорог" localSheetId="1">[11]Таблица!$B$114:$B$123</definedName>
    <definedName name="Затраты_на_устройство_лежневых_дорог" localSheetId="2">[11]Таблица!$B$114:$B$123</definedName>
    <definedName name="Затраты_на_устройство_лежневых_дорог" localSheetId="3">[12]Таблица!$B$114:$B$123</definedName>
    <definedName name="Затраты_на_устройство_лежневых_дорог" localSheetId="4">[11]Таблица!$B$114:$B$123</definedName>
    <definedName name="Затраты_на_устройство_лежневых_дорог" localSheetId="0">[11]Таблица!$B$114:$B$123</definedName>
    <definedName name="Затраты_на_устройство_лежневых_дорог">[11]Таблица!$B$114:$B$123</definedName>
    <definedName name="зз" localSheetId="1">#REF!</definedName>
    <definedName name="зз" localSheetId="2">#REF!</definedName>
    <definedName name="зз" localSheetId="3">#REF!</definedName>
    <definedName name="зз" localSheetId="4">#REF!</definedName>
    <definedName name="зз" localSheetId="0">#REF!</definedName>
    <definedName name="зз">#REF!</definedName>
    <definedName name="Зоны" localSheetId="1">[11]Регионы!$HH$5:$IK$5</definedName>
    <definedName name="Зоны" localSheetId="2">[11]Регионы!$HH$5:$IK$5</definedName>
    <definedName name="Зоны" localSheetId="3">[12]Регионы!$HH$5:$IK$5</definedName>
    <definedName name="Зоны" localSheetId="4">[11]Регионы!$HH$5:$IK$5</definedName>
    <definedName name="Зоны" localSheetId="0">[11]Регионы!$HH$5:$IK$5</definedName>
    <definedName name="Зоны">[11]Регионы!$HH$5:$IK$5</definedName>
    <definedName name="иии" localSheetId="1">#REF!</definedName>
    <definedName name="иии" localSheetId="2">#REF!</definedName>
    <definedName name="иии" localSheetId="3">#REF!</definedName>
    <definedName name="иии" localSheetId="4">#REF!</definedName>
    <definedName name="иии" localSheetId="0">#REF!</definedName>
    <definedName name="иии">#REF!</definedName>
    <definedName name="ИТ" localSheetId="3">[13]мсн!#REF!</definedName>
    <definedName name="ИТ" localSheetId="4">[13]мсн!#REF!</definedName>
    <definedName name="ИТ" localSheetId="0">[13]мсн!#REF!</definedName>
    <definedName name="ИТ">[13]мсн!#REF!</definedName>
    <definedName name="Кабельные_линии" localSheetId="1">[11]Таблица!$B$206:$B$331</definedName>
    <definedName name="Кабельные_линии" localSheetId="2">[11]Таблица!$B$206:$B$331</definedName>
    <definedName name="Кабельные_линии" localSheetId="3">[12]Таблица!$B$206:$B$331</definedName>
    <definedName name="Кабельные_линии" localSheetId="4">[11]Таблица!$B$206:$B$331</definedName>
    <definedName name="Кабельные_линии" localSheetId="0">[11]Таблица!$B$206:$B$331</definedName>
    <definedName name="Кабельные_линии">[11]Таблица!$B$206:$B$331</definedName>
    <definedName name="Кварталы" localSheetId="1">[11]Регионы!$B$155:$B$183</definedName>
    <definedName name="Кварталы" localSheetId="2">[11]Регионы!$B$155:$B$183</definedName>
    <definedName name="Кварталы" localSheetId="3">[12]Регионы!$B$155:$B$183</definedName>
    <definedName name="Кварталы" localSheetId="4">[11]Регионы!$B$155:$B$183</definedName>
    <definedName name="Кварталы" localSheetId="0">[11]Регионы!$B$155:$B$183</definedName>
    <definedName name="Кварталы">[11]Регионы!$B$155:$B$183</definedName>
    <definedName name="кк" localSheetId="1">#REF!</definedName>
    <definedName name="кк" localSheetId="2">#REF!</definedName>
    <definedName name="кк" localSheetId="3">#REF!</definedName>
    <definedName name="кк" localSheetId="4">#REF!</definedName>
    <definedName name="кк" localSheetId="0">#REF!</definedName>
    <definedName name="кк">#REF!</definedName>
    <definedName name="Компенсаторы" localSheetId="1">[11]Таблица!$B$531:$B$546</definedName>
    <definedName name="Компенсаторы" localSheetId="2">[11]Таблица!$B$531:$B$546</definedName>
    <definedName name="Компенсаторы" localSheetId="3">[12]Таблица!$B$531:$B$546</definedName>
    <definedName name="Компенсаторы" localSheetId="4">[11]Таблица!$B$531:$B$546</definedName>
    <definedName name="Компенсаторы" localSheetId="0">[11]Таблица!$B$531:$B$546</definedName>
    <definedName name="Компенсаторы">[11]Таблица!$B$531:$B$546</definedName>
    <definedName name="Комплектные_трансформаторные_устройства" localSheetId="1">[11]Таблица!$B$133:$B$147</definedName>
    <definedName name="Комплектные_трансформаторные_устройства" localSheetId="2">[11]Таблица!$B$133:$B$147</definedName>
    <definedName name="Комплектные_трансформаторные_устройства" localSheetId="3">[12]Таблица!$B$133:$B$147</definedName>
    <definedName name="Комплектные_трансформаторные_устройства" localSheetId="4">[11]Таблица!$B$133:$B$147</definedName>
    <definedName name="Комплектные_трансформаторные_устройства" localSheetId="0">[11]Таблица!$B$133:$B$147</definedName>
    <definedName name="Комплектные_трансформаторные_устройства">[11]Таблица!$B$133:$B$147</definedName>
    <definedName name="ллл" localSheetId="1">#REF!</definedName>
    <definedName name="ллл" localSheetId="2">#REF!</definedName>
    <definedName name="ллл" localSheetId="3">#REF!</definedName>
    <definedName name="ллл" localSheetId="4">#REF!</definedName>
    <definedName name="ллл" localSheetId="0">#REF!</definedName>
    <definedName name="ллл">#REF!</definedName>
    <definedName name="М1" localSheetId="1">[14]ПРОГНОЗ_1!#REF!</definedName>
    <definedName name="М1" localSheetId="2">[14]ПРОГНОЗ_1!#REF!</definedName>
    <definedName name="М1" localSheetId="3">[14]ПРОГНОЗ_1!#REF!</definedName>
    <definedName name="М1" localSheetId="4">[14]ПРОГНОЗ_1!#REF!</definedName>
    <definedName name="М1" localSheetId="0">[14]ПРОГНОЗ_1!#REF!</definedName>
    <definedName name="М1">[14]ПРОГНОЗ_1!#REF!</definedName>
    <definedName name="мил" localSheetId="1">{0,"миллионов ";1,"миллион ";2,"миллиона ";5,"миллионов "}</definedName>
    <definedName name="мил" localSheetId="2">{0,"миллионов ";1,"миллион ";2,"миллиона ";5,"миллионов "}</definedName>
    <definedName name="мил" localSheetId="3">{0,"миллионов ";1,"миллион ";2,"миллиона ";5,"миллионов "}</definedName>
    <definedName name="мил" localSheetId="4">{0,"миллионов ";1,"миллион ";2,"миллиона ";5,"миллионов "}</definedName>
    <definedName name="мил" localSheetId="0">{0,"миллионов ";1,"миллион ";2,"миллиона ";5,"миллионов "}</definedName>
    <definedName name="мил">{0,"миллионов ";1,"миллион ";2,"миллиона ";5,"миллионов "}</definedName>
    <definedName name="Модель2" localSheetId="1">#REF!</definedName>
    <definedName name="Модель2" localSheetId="2">#REF!</definedName>
    <definedName name="Модель2" localSheetId="3">#REF!</definedName>
    <definedName name="Модель2" localSheetId="4">#REF!</definedName>
    <definedName name="Модель2" localSheetId="0">#REF!</definedName>
    <definedName name="Модель2">#REF!</definedName>
    <definedName name="Мониторинг1" localSheetId="1">'[15]Гр5(о)'!#REF!</definedName>
    <definedName name="Мониторинг1" localSheetId="2">'[15]Гр5(о)'!#REF!</definedName>
    <definedName name="Мониторинг1" localSheetId="3">'[15]Гр5(о)'!#REF!</definedName>
    <definedName name="Мониторинг1" localSheetId="4">'[15]Гр5(о)'!#REF!</definedName>
    <definedName name="Мониторинг1" localSheetId="0">'[15]Гр5(о)'!#REF!</definedName>
    <definedName name="Мониторинг1">'[15]Гр5(о)'!#REF!</definedName>
    <definedName name="нн" localSheetId="1">#REF!</definedName>
    <definedName name="нн" localSheetId="2">#REF!</definedName>
    <definedName name="нн" localSheetId="3">#REF!</definedName>
    <definedName name="нн" localSheetId="4">#REF!</definedName>
    <definedName name="нн" localSheetId="0">#REF!</definedName>
    <definedName name="нн">#REF!</definedName>
    <definedName name="новые_ОФ_2003">[8]рабочий!$F$305:$W$327</definedName>
    <definedName name="новые_ОФ_2004">[8]рабочий!$F$335:$W$357</definedName>
    <definedName name="новые_ОФ_а_всего">[8]рабочий!$F$767:$V$789</definedName>
    <definedName name="новые_ОФ_всего">[8]рабочий!$F$1331:$V$1353</definedName>
    <definedName name="новые_ОФ_п_всего">[8]рабочий!$F$1293:$V$1315</definedName>
    <definedName name="_xlnm.Print_Area" localSheetId="1">'1.1'!$A$2:$E$37</definedName>
    <definedName name="_xlnm.Print_Area" localSheetId="2">'1.2'!$A$1:$E$62</definedName>
    <definedName name="_xlnm.Print_Area" localSheetId="3">'1.3'!$A$1:$N$45</definedName>
    <definedName name="_xlnm.Print_Area" localSheetId="4">'1.4'!$A$1:$G$50</definedName>
    <definedName name="_xlnm.Print_Area" localSheetId="0">'№1 Расчет ПИР'!$A$1:$D$40</definedName>
    <definedName name="_xlnm.Print_Area" localSheetId="5">ПР!$A$1:$E$43</definedName>
    <definedName name="окраска_05">[8]окраска!$C$7:$Z$30</definedName>
    <definedName name="окраска_06">[8]окраска!$C$35:$Z$58</definedName>
    <definedName name="окраска_07">[8]окраска!$C$63:$Z$86</definedName>
    <definedName name="окраска_08">[8]окраска!$C$91:$Z$114</definedName>
    <definedName name="окраска_09">[8]окраска!$C$119:$Z$142</definedName>
    <definedName name="окраска_10">[8]окраска!$C$147:$Z$170</definedName>
    <definedName name="окраска_11">[8]окраска!$C$175:$Z$198</definedName>
    <definedName name="окраска_12">[8]окраска!$C$203:$Z$226</definedName>
    <definedName name="окраска_13">[8]окраска!$C$231:$Z$254</definedName>
    <definedName name="окраска_14">[8]окраска!$C$259:$Z$282</definedName>
    <definedName name="окраска_15">[8]окраска!$C$287:$Z$310</definedName>
    <definedName name="ооо" localSheetId="1">#REF!</definedName>
    <definedName name="ооо" localSheetId="2">#REF!</definedName>
    <definedName name="ооо" localSheetId="3">#REF!</definedName>
    <definedName name="ооо" localSheetId="4">#REF!</definedName>
    <definedName name="ооо" localSheetId="0">#REF!</definedName>
    <definedName name="ооо">#REF!</definedName>
    <definedName name="опрпрпрррррррррр" localSheetId="1">[16]Таблица!$B$173:$B$180</definedName>
    <definedName name="опрпрпрррррррррр" localSheetId="2">[16]Таблица!$B$173:$B$180</definedName>
    <definedName name="опрпрпрррррррррр" localSheetId="3">[17]Таблица!$B$173:$B$180</definedName>
    <definedName name="опрпрпрррррррррр" localSheetId="4">[16]Таблица!$B$173:$B$180</definedName>
    <definedName name="опрпрпрррррррррр" localSheetId="0">[16]Таблица!$B$173:$B$180</definedName>
    <definedName name="опрпрпрррррррррр">[16]Таблица!$B$173:$B$180</definedName>
    <definedName name="ОРУ_по_блочным_и_мостиковым_схемам" localSheetId="1">[11]Таблица!$B$452:$B$463</definedName>
    <definedName name="ОРУ_по_блочным_и_мостиковым_схемам" localSheetId="2">[11]Таблица!$B$452:$B$463</definedName>
    <definedName name="ОРУ_по_блочным_и_мостиковым_схемам" localSheetId="3">[12]Таблица!$B$452:$B$463</definedName>
    <definedName name="ОРУ_по_блочным_и_мостиковым_схемам" localSheetId="4">[11]Таблица!$B$452:$B$463</definedName>
    <definedName name="ОРУ_по_блочным_и_мостиковым_схемам" localSheetId="0">[11]Таблица!$B$452:$B$463</definedName>
    <definedName name="ОРУ_по_блочным_и_мостиковым_схемам">[11]Таблица!$B$452:$B$463</definedName>
    <definedName name="Отвод_земель_ПС_20" localSheetId="1">[11]Таблица!$B$669:$B$675</definedName>
    <definedName name="Отвод_земель_ПС_20" localSheetId="2">[11]Таблица!$B$669:$B$675</definedName>
    <definedName name="Отвод_земель_ПС_20" localSheetId="3">[12]Таблица!$B$669:$B$675</definedName>
    <definedName name="Отвод_земель_ПС_20" localSheetId="4">[11]Таблица!$B$669:$B$675</definedName>
    <definedName name="Отвод_земель_ПС_20" localSheetId="0">[11]Таблица!$B$669:$B$675</definedName>
    <definedName name="Отвод_земель_ПС_20">[11]Таблица!$B$669:$B$675</definedName>
    <definedName name="Отвод_земель_ПС_35_220" localSheetId="1">[11]Таблица!$B$678:$B$695</definedName>
    <definedName name="Отвод_земель_ПС_35_220" localSheetId="2">[11]Таблица!$B$678:$B$695</definedName>
    <definedName name="Отвод_земель_ПС_35_220" localSheetId="3">[12]Таблица!$B$678:$B$695</definedName>
    <definedName name="Отвод_земель_ПС_35_220" localSheetId="4">[11]Таблица!$B$678:$B$695</definedName>
    <definedName name="Отвод_земель_ПС_35_220" localSheetId="0">[11]Таблица!$B$678:$B$695</definedName>
    <definedName name="Отвод_земель_ПС_35_220">[11]Таблица!$B$678:$B$695</definedName>
    <definedName name="Открытые_подстанции_35_220_кВ_в_целом__элегазовое_и_зарубежное_оборудование" localSheetId="1">[11]Таблица!$B$375:$B$393</definedName>
    <definedName name="Открытые_подстанции_35_220_кВ_в_целом__элегазовое_и_зарубежное_оборудование" localSheetId="2">[11]Таблица!$B$375:$B$393</definedName>
    <definedName name="Открытые_подстанции_35_220_кВ_в_целом__элегазовое_и_зарубежное_оборудование" localSheetId="3">[12]Таблица!$B$375:$B$393</definedName>
    <definedName name="Открытые_подстанции_35_220_кВ_в_целом__элегазовое_и_зарубежное_оборудование" localSheetId="4">[11]Таблица!$B$375:$B$393</definedName>
    <definedName name="Открытые_подстанции_35_220_кВ_в_целом__элегазовое_и_зарубежное_оборудование" localSheetId="0">[11]Таблица!$B$375:$B$393</definedName>
    <definedName name="Открытые_подстанции_35_220_кВ_в_целом__элегазовое_и_зарубежное_оборудование">[11]Таблица!$B$375:$B$393</definedName>
    <definedName name="Открытые_подстанции_в_целом" localSheetId="1">[11]Таблица!$B$354:$B$372</definedName>
    <definedName name="Открытые_подстанции_в_целом" localSheetId="2">[11]Таблица!$B$354:$B$372</definedName>
    <definedName name="Открытые_подстанции_в_целом" localSheetId="3">[12]Таблица!$B$354:$B$372</definedName>
    <definedName name="Открытые_подстанции_в_целом" localSheetId="4">[11]Таблица!$B$354:$B$372</definedName>
    <definedName name="Открытые_подстанции_в_целом" localSheetId="0">[11]Таблица!$B$354:$B$372</definedName>
    <definedName name="Открытые_подстанции_в_целом">[11]Таблица!$B$354:$B$372</definedName>
    <definedName name="ОФ_а_с_пц">[8]рабочий!$CI$121:$CY$143</definedName>
    <definedName name="оф_н_а_2003_пц" localSheetId="1">'[8]Текущие цены'!#REF!</definedName>
    <definedName name="оф_н_а_2003_пц" localSheetId="2">'[8]Текущие цены'!#REF!</definedName>
    <definedName name="оф_н_а_2003_пц" localSheetId="3">'[8]Текущие цены'!#REF!</definedName>
    <definedName name="оф_н_а_2003_пц" localSheetId="4">'[8]Текущие цены'!#REF!</definedName>
    <definedName name="оф_н_а_2003_пц" localSheetId="0">'[8]Текущие цены'!#REF!</definedName>
    <definedName name="оф_н_а_2003_пц">'[8]Текущие цены'!#REF!</definedName>
    <definedName name="оф_н_а_2004" localSheetId="3">'[8]Текущие цены'!#REF!</definedName>
    <definedName name="оф_н_а_2004" localSheetId="0">'[8]Текущие цены'!#REF!</definedName>
    <definedName name="оф_н_а_2004">'[8]Текущие цены'!#REF!</definedName>
    <definedName name="Под_напр_ВЛ" localSheetId="1">[11]Таблица!$O$30</definedName>
    <definedName name="Под_напр_ВЛ" localSheetId="2">[11]Таблица!$O$30</definedName>
    <definedName name="Под_напр_ВЛ" localSheetId="3">[12]Таблица!$O$30</definedName>
    <definedName name="Под_напр_ВЛ" localSheetId="4">[11]Таблица!$O$30</definedName>
    <definedName name="Под_напр_ВЛ" localSheetId="0">[11]Таблица!$O$30</definedName>
    <definedName name="Под_напр_ВЛ">[11]Таблица!$O$30</definedName>
    <definedName name="Под_напр_КЛ" localSheetId="1">[11]Таблица!$P$30</definedName>
    <definedName name="Под_напр_КЛ" localSheetId="2">[11]Таблица!$P$30</definedName>
    <definedName name="Под_напр_КЛ" localSheetId="3">[12]Таблица!$P$30</definedName>
    <definedName name="Под_напр_КЛ" localSheetId="4">[11]Таблица!$P$30</definedName>
    <definedName name="Под_напр_КЛ" localSheetId="0">[11]Таблица!$P$30</definedName>
    <definedName name="Под_напр_КЛ">[11]Таблица!$P$30</definedName>
    <definedName name="Подвеска_ВОЛС_на_существующих_опорах" localSheetId="1">[11]Таблица!$B$126:$B$130</definedName>
    <definedName name="Подвеска_ВОЛС_на_существующих_опорах" localSheetId="2">[11]Таблица!$B$126:$B$130</definedName>
    <definedName name="Подвеска_ВОЛС_на_существующих_опорах" localSheetId="3">[12]Таблица!$B$126:$B$130</definedName>
    <definedName name="Подвеска_ВОЛС_на_существующих_опорах" localSheetId="4">[11]Таблица!$B$126:$B$130</definedName>
    <definedName name="Подвеска_ВОЛС_на_существующих_опорах" localSheetId="0">[11]Таблица!$B$126:$B$130</definedName>
    <definedName name="Подвеска_ВОЛС_на_существующих_опорах">[11]Таблица!$B$126:$B$130</definedName>
    <definedName name="ПОКАЗАТЕЛИ_ДОЛГОСР.ПРОГНОЗА" localSheetId="1">'[2]ИПЦ2002-2004'!#REF!</definedName>
    <definedName name="ПОКАЗАТЕЛИ_ДОЛГОСР.ПРОГНОЗА" localSheetId="2">'[2]ИПЦ2002-2004'!#REF!</definedName>
    <definedName name="ПОКАЗАТЕЛИ_ДОЛГОСР.ПРОГНОЗА" localSheetId="3">'[2]ИПЦ2002-2004'!#REF!</definedName>
    <definedName name="ПОКАЗАТЕЛИ_ДОЛГОСР.ПРОГНОЗА" localSheetId="4">'[2]ИПЦ2002-2004'!#REF!</definedName>
    <definedName name="ПОКАЗАТЕЛИ_ДОЛГОСР.ПРОГНОЗА" localSheetId="0">'[2]ИПЦ2002-2004'!#REF!</definedName>
    <definedName name="ПОКАЗАТЕЛИ_ДОЛГОСР.ПРОГНОЗА">'[2]ИПЦ2002-2004'!#REF!</definedName>
    <definedName name="Постоянная_часть_закрытых_ПС" localSheetId="1">[11]Таблица!$B$432:$B$437</definedName>
    <definedName name="Постоянная_часть_закрытых_ПС" localSheetId="2">[11]Таблица!$B$432:$B$437</definedName>
    <definedName name="Постоянная_часть_закрытых_ПС" localSheetId="3">[12]Таблица!$B$432:$B$437</definedName>
    <definedName name="Постоянная_часть_закрытых_ПС" localSheetId="4">[11]Таблица!$B$432:$B$437</definedName>
    <definedName name="Постоянная_часть_закрытых_ПС" localSheetId="0">[11]Таблица!$B$432:$B$437</definedName>
    <definedName name="Постоянная_часть_закрытых_ПС">[11]Таблица!$B$432:$B$437</definedName>
    <definedName name="Постоянная_часть_открытых_ПС" localSheetId="1">[11]Таблица!$B$420:$B$429</definedName>
    <definedName name="Постоянная_часть_открытых_ПС" localSheetId="2">[11]Таблица!$B$420:$B$429</definedName>
    <definedName name="Постоянная_часть_открытых_ПС" localSheetId="3">[12]Таблица!$B$420:$B$429</definedName>
    <definedName name="Постоянная_часть_открытых_ПС" localSheetId="4">[11]Таблица!$B$420:$B$429</definedName>
    <definedName name="Постоянная_часть_открытых_ПС" localSheetId="0">[11]Таблица!$B$420:$B$429</definedName>
    <definedName name="Постоянная_часть_открытых_ПС">[11]Таблица!$B$420:$B$429</definedName>
    <definedName name="Постоянный_отвод_земель_ВЛ" localSheetId="1">[11]Таблица!$B$89:$B$107</definedName>
    <definedName name="Постоянный_отвод_земель_ВЛ" localSheetId="2">[11]Таблица!$B$89:$B$107</definedName>
    <definedName name="Постоянный_отвод_земель_ВЛ" localSheetId="3">[12]Таблица!$B$89:$B$107</definedName>
    <definedName name="Постоянный_отвод_земель_ВЛ" localSheetId="4">[11]Таблица!$B$89:$B$107</definedName>
    <definedName name="Постоянный_отвод_земель_ВЛ" localSheetId="0">[11]Таблица!$B$89:$B$107</definedName>
    <definedName name="Постоянный_отвод_земель_ВЛ">[11]Таблица!$B$89:$B$107</definedName>
    <definedName name="ПОТР._РЫНОКДП" localSheetId="1">'[2]1999'!#REF!</definedName>
    <definedName name="ПОТР._РЫНОКДП" localSheetId="2">'[2]1999'!#REF!</definedName>
    <definedName name="ПОТР._РЫНОКДП" localSheetId="3">'[2]1999'!#REF!</definedName>
    <definedName name="ПОТР._РЫНОКДП" localSheetId="4">'[2]1999'!#REF!</definedName>
    <definedName name="ПОТР._РЫНОКДП" localSheetId="0">'[2]1999'!#REF!</definedName>
    <definedName name="ПОТР._РЫНОКДП">'[2]1999'!#REF!</definedName>
    <definedName name="Потреб_вып_всего" localSheetId="3">'[8]Текущие цены'!#REF!</definedName>
    <definedName name="Потреб_вып_всего" localSheetId="0">'[8]Текущие цены'!#REF!</definedName>
    <definedName name="Потреб_вып_всего">'[8]Текущие цены'!#REF!</definedName>
    <definedName name="Потреб_вып_оф_н_цпг" localSheetId="3">'[8]Текущие цены'!#REF!</definedName>
    <definedName name="Потреб_вып_оф_н_цпг" localSheetId="0">'[8]Текущие цены'!#REF!</definedName>
    <definedName name="Потреб_вып_оф_н_цпг">'[8]Текущие цены'!#REF!</definedName>
    <definedName name="пп" localSheetId="1">#REF!</definedName>
    <definedName name="пп" localSheetId="2">#REF!</definedName>
    <definedName name="пп" localSheetId="3">#REF!</definedName>
    <definedName name="пп" localSheetId="4">#REF!</definedName>
    <definedName name="пп" localSheetId="0">#REF!</definedName>
    <definedName name="пп">#REF!</definedName>
    <definedName name="ппп" localSheetId="1">#REF!</definedName>
    <definedName name="ппп" localSheetId="2">#REF!</definedName>
    <definedName name="ппп" localSheetId="4">#REF!</definedName>
    <definedName name="ппп" localSheetId="0">#REF!</definedName>
    <definedName name="ппп">#REF!</definedName>
    <definedName name="пппп" localSheetId="1">'[18]2002(v1)'!#REF!</definedName>
    <definedName name="пппп" localSheetId="2">'[18]2002(v1)'!#REF!</definedName>
    <definedName name="пппп" localSheetId="3">'[18]2002(v1)'!#REF!</definedName>
    <definedName name="пппп" localSheetId="4">'[18]2002(v1)'!#REF!</definedName>
    <definedName name="пппп" localSheetId="0">'[18]2002(v1)'!#REF!</definedName>
    <definedName name="пппп">'[18]2002(v1)'!#REF!</definedName>
    <definedName name="Прогноз_Вып_пц">[8]рабочий!$Y$240:$AP$262</definedName>
    <definedName name="Прогноз_вып_цпг" localSheetId="1">'[8]Текущие цены'!#REF!</definedName>
    <definedName name="Прогноз_вып_цпг" localSheetId="2">'[8]Текущие цены'!#REF!</definedName>
    <definedName name="Прогноз_вып_цпг" localSheetId="3">'[8]Текущие цены'!#REF!</definedName>
    <definedName name="Прогноз_вып_цпг" localSheetId="4">'[8]Текущие цены'!#REF!</definedName>
    <definedName name="Прогноз_вып_цпг" localSheetId="0">'[8]Текущие цены'!#REF!</definedName>
    <definedName name="Прогноз_вып_цпг">'[8]Текущие цены'!#REF!</definedName>
    <definedName name="Прогноз97" localSheetId="3">[19]ПРОГНОЗ_1!#REF!</definedName>
    <definedName name="Прогноз97" localSheetId="0">[19]ПРОГНОЗ_1!#REF!</definedName>
    <definedName name="Прогноз97">[19]ПРОГНОЗ_1!#REF!</definedName>
    <definedName name="Прокладка_ВОЛС_в_траншее" localSheetId="1">[11]Таблица!$B$348:$B$350</definedName>
    <definedName name="Прокладка_ВОЛС_в_траншее" localSheetId="2">[11]Таблица!$B$348:$B$350</definedName>
    <definedName name="Прокладка_ВОЛС_в_траншее" localSheetId="3">[12]Таблица!$B$348:$B$350</definedName>
    <definedName name="Прокладка_ВОЛС_в_траншее" localSheetId="4">[11]Таблица!$B$348:$B$350</definedName>
    <definedName name="Прокладка_ВОЛС_в_траншее" localSheetId="0">[11]Таблица!$B$348:$B$350</definedName>
    <definedName name="Прокладка_ВОЛС_в_траншее">[11]Таблица!$B$348:$B$350</definedName>
    <definedName name="Противоаварийная_автоматика_ПС" localSheetId="1">[11]Таблица!$B$440:$B$449</definedName>
    <definedName name="Противоаварийная_автоматика_ПС" localSheetId="2">[11]Таблица!$B$440:$B$449</definedName>
    <definedName name="Противоаварийная_автоматика_ПС" localSheetId="3">[12]Таблица!$B$440:$B$449</definedName>
    <definedName name="Противоаварийная_автоматика_ПС" localSheetId="4">[11]Таблица!$B$440:$B$449</definedName>
    <definedName name="Противоаварийная_автоматика_ПС" localSheetId="0">[11]Таблица!$B$440:$B$449</definedName>
    <definedName name="Противоаварийная_автоматика_ПС">[11]Таблица!$B$440:$B$449</definedName>
    <definedName name="Расчет_реконструкции" localSheetId="1">[11]Таблица!$M$7:$M$8</definedName>
    <definedName name="Расчет_реконструкции" localSheetId="2">[11]Таблица!$M$7:$M$8</definedName>
    <definedName name="Расчет_реконструкции" localSheetId="3">[12]Таблица!$M$7:$M$8</definedName>
    <definedName name="Расчет_реконструкции" localSheetId="4">[11]Таблица!$M$7:$M$8</definedName>
    <definedName name="Расчет_реконструкции" localSheetId="0">[11]Таблица!$M$7:$M$8</definedName>
    <definedName name="Расчет_реконструкции">[11]Таблица!$M$7:$M$8</definedName>
    <definedName name="Расширение_ПС" localSheetId="1">[11]Таблица!$M$9:$M$10</definedName>
    <definedName name="Расширение_ПС" localSheetId="2">[11]Таблица!$M$9:$M$10</definedName>
    <definedName name="Расширение_ПС" localSheetId="3">[12]Таблица!$M$9:$M$10</definedName>
    <definedName name="Расширение_ПС" localSheetId="4">[11]Таблица!$M$9:$M$10</definedName>
    <definedName name="Расширение_ПС" localSheetId="0">[11]Таблица!$M$9:$M$10</definedName>
    <definedName name="Расширение_ПС">[11]Таблица!$M$9:$M$10</definedName>
    <definedName name="Реакторы" localSheetId="1">[11]Таблица!$B$549:$B$596</definedName>
    <definedName name="Реакторы" localSheetId="2">[11]Таблица!$B$549:$B$596</definedName>
    <definedName name="Реакторы" localSheetId="3">[12]Таблица!$B$549:$B$596</definedName>
    <definedName name="Реакторы" localSheetId="4">[11]Таблица!$B$549:$B$596</definedName>
    <definedName name="Реакторы" localSheetId="0">[11]Таблица!$B$549:$B$596</definedName>
    <definedName name="Реакторы">[11]Таблица!$B$549:$B$596</definedName>
    <definedName name="Регионы" localSheetId="1">[11]Регионы!$B$6:$B$91</definedName>
    <definedName name="Регионы" localSheetId="2">[11]Регионы!$B$6:$B$91</definedName>
    <definedName name="Регионы" localSheetId="3">[12]Регионы!$B$6:$B$91</definedName>
    <definedName name="Регионы" localSheetId="4">[11]Регионы!$B$6:$B$91</definedName>
    <definedName name="Регионы" localSheetId="0">[11]Регионы!$B$6:$B$91</definedName>
    <definedName name="Регионы">[11]Регионы!$B$6:$B$91</definedName>
    <definedName name="регионы2" localSheetId="1">[16]Регионы!$B$6:$B$91</definedName>
    <definedName name="регионы2" localSheetId="2">[16]Регионы!$B$6:$B$91</definedName>
    <definedName name="регионы2" localSheetId="3">[17]Регионы!$B$6:$B$91</definedName>
    <definedName name="регионы2" localSheetId="4">[16]Регионы!$B$6:$B$91</definedName>
    <definedName name="регионы2" localSheetId="0">[16]Регионы!$B$6:$B$91</definedName>
    <definedName name="регионы2">[16]Регионы!$B$6:$B$91</definedName>
    <definedName name="Сейсмика_зданий" localSheetId="1">[11]Таблица!$R$26:$R$28</definedName>
    <definedName name="Сейсмика_зданий" localSheetId="2">[11]Таблица!$R$26:$R$28</definedName>
    <definedName name="Сейсмика_зданий" localSheetId="3">[12]Таблица!$R$26:$R$28</definedName>
    <definedName name="Сейсмика_зданий" localSheetId="4">[11]Таблица!$R$26:$R$28</definedName>
    <definedName name="Сейсмика_зданий" localSheetId="0">[11]Таблица!$R$26:$R$28</definedName>
    <definedName name="Сейсмика_зданий">[11]Таблица!$R$26:$R$28</definedName>
    <definedName name="Сейсмика_линий" localSheetId="1">[11]Таблица!$O$26:$O$28</definedName>
    <definedName name="Сейсмика_линий" localSheetId="2">[11]Таблица!$O$26:$O$28</definedName>
    <definedName name="Сейсмика_линий" localSheetId="3">[12]Таблица!$O$26:$O$28</definedName>
    <definedName name="Сейсмика_линий" localSheetId="4">[11]Таблица!$O$26:$O$28</definedName>
    <definedName name="Сейсмика_линий" localSheetId="0">[11]Таблица!$O$26:$O$28</definedName>
    <definedName name="Сейсмика_линий">[11]Таблица!$O$26:$O$28</definedName>
    <definedName name="Снижение_стоимости_двухцепной_ВЛ" localSheetId="1">[11]Таблица!#REF!</definedName>
    <definedName name="Снижение_стоимости_двухцепной_ВЛ" localSheetId="2">[11]Таблица!#REF!</definedName>
    <definedName name="Снижение_стоимости_двухцепной_ВЛ" localSheetId="3">[12]Таблица!#REF!</definedName>
    <definedName name="Снижение_стоимости_двухцепной_ВЛ" localSheetId="4">[11]Таблица!#REF!</definedName>
    <definedName name="Снижение_стоимости_двухцепной_ВЛ" localSheetId="0">[11]Таблица!#REF!</definedName>
    <definedName name="Снижение_стоимости_двухцепной_ВЛ">[11]Таблица!#REF!</definedName>
    <definedName name="сот" localSheetId="1">{"","сто ","двести ","триста ","четыреста ","пятьсот ","шестьсот ","семьсот ","восемьсот ","девятьсот "}</definedName>
    <definedName name="сот" localSheetId="2">{"","сто ","двести ","триста ","четыреста ","пятьсот ","шестьсот ","семьсот ","восемьсот ","девятьсот "}</definedName>
    <definedName name="сот" localSheetId="3">{"","сто ","двести ","триста ","четыреста ","пятьсот ","шестьсот ","семьсот ","восемьсот ","девятьсот "}</definedName>
    <definedName name="сот" localSheetId="4">{"","сто ","двести ","триста ","четыреста ","пятьсот ","шестьсот ","семьсот ","восемьсот ","девятьсот "}</definedName>
    <definedName name="сот" localSheetId="0">{"","сто ","двести ","триста ","четыреста ","пятьсот ","шестьсот ","семьсот ","восемьсот ","девятьсот "}</definedName>
    <definedName name="сот">{"","сто ","двести ","триста ","четыреста ","пятьсот ","шестьсот ","семьсот ","восемьсот ","девятьсот "}</definedName>
    <definedName name="Стоимость_специальных_переходов" localSheetId="1">[11]Таблица!$B$336:$B$338</definedName>
    <definedName name="Стоимость_специальных_переходов" localSheetId="2">[11]Таблица!$B$336:$B$338</definedName>
    <definedName name="Стоимость_специальных_переходов" localSheetId="3">[12]Таблица!$B$336:$B$338</definedName>
    <definedName name="Стоимость_специальных_переходов" localSheetId="4">[11]Таблица!$B$336:$B$338</definedName>
    <definedName name="Стоимость_специальных_переходов" localSheetId="0">[11]Таблица!$B$336:$B$338</definedName>
    <definedName name="Стоимость_специальных_переходов">[11]Таблица!$B$336:$B$338</definedName>
    <definedName name="схема" localSheetId="1">[3]ПРОГНОЗ_1!#REF!</definedName>
    <definedName name="схема" localSheetId="2">[3]ПРОГНОЗ_1!#REF!</definedName>
    <definedName name="схема" localSheetId="3">[3]ПРОГНОЗ_1!#REF!</definedName>
    <definedName name="схема" localSheetId="4">[3]ПРОГНОЗ_1!#REF!</definedName>
    <definedName name="схема" localSheetId="0">[3]ПРОГНОЗ_1!#REF!</definedName>
    <definedName name="схема">[3]ПРОГНОЗ_1!#REF!</definedName>
    <definedName name="схема1" localSheetId="0">'[8]Текущие цены'!#REF!</definedName>
    <definedName name="схема1">'[8]Текущие цены'!#REF!</definedName>
    <definedName name="Таблица_индексов" localSheetId="1">[11]Регионы!$B$100:$O$183</definedName>
    <definedName name="Таблица_индексов" localSheetId="2">[11]Регионы!$B$100:$O$183</definedName>
    <definedName name="Таблица_индексов" localSheetId="3">[12]Регионы!$B$100:$O$183</definedName>
    <definedName name="Таблица_индексов" localSheetId="4">[11]Регионы!$B$100:$O$183</definedName>
    <definedName name="Таблица_индексов" localSheetId="0">[11]Регионы!$B$100:$O$183</definedName>
    <definedName name="Таблица_индексов">[11]Регионы!$B$100:$O$183</definedName>
    <definedName name="Трансформаторы" localSheetId="1">[11]Таблица!$B$488:$B$528</definedName>
    <definedName name="Трансформаторы" localSheetId="2">[11]Таблица!$B$488:$B$528</definedName>
    <definedName name="Трансформаторы" localSheetId="3">[12]Таблица!$B$488:$B$528</definedName>
    <definedName name="Трансформаторы" localSheetId="4">[11]Таблица!$B$488:$B$528</definedName>
    <definedName name="Трансформаторы" localSheetId="0">[11]Таблица!$B$488:$B$528</definedName>
    <definedName name="Трансформаторы">[11]Таблица!$B$488:$B$528</definedName>
    <definedName name="ттт" localSheetId="1">#REF!</definedName>
    <definedName name="ттт" localSheetId="2">#REF!</definedName>
    <definedName name="ттт" localSheetId="3">#REF!</definedName>
    <definedName name="ттт" localSheetId="4">#REF!</definedName>
    <definedName name="ттт" localSheetId="0">#REF!</definedName>
    <definedName name="ттт">#REF!</definedName>
    <definedName name="тыс" localSheetId="1">{0,"тысяч ";1,"тысяча ";2,"тысячи ";5,"тысяч "}</definedName>
    <definedName name="тыс" localSheetId="2">{0,"тысяч ";1,"тысяча ";2,"тысячи ";5,"тысяч "}</definedName>
    <definedName name="тыс" localSheetId="3">{0,"тысяч ";1,"тысяча ";2,"тысячи ";5,"тысяч "}</definedName>
    <definedName name="тыс" localSheetId="4">{0,"тысяч ";1,"тысяча ";2,"тысячи ";5,"тысяч "}</definedName>
    <definedName name="тыс" localSheetId="0">{0,"тысяч ";1,"тысяча ";2,"тысячи ";5,"тысяч "}</definedName>
    <definedName name="тыс">{0,"тысяч ";1,"тысяча ";2,"тысячи ";5,"тысяч "}</definedName>
    <definedName name="упр" localSheetId="0">[13]мсн!#REF!</definedName>
    <definedName name="упр">[13]мсн!#REF!</definedName>
    <definedName name="Условия_ВЛ" localSheetId="1">[11]Таблица!$O$13:$O$17</definedName>
    <definedName name="Условия_ВЛ" localSheetId="2">[11]Таблица!$O$13:$O$17</definedName>
    <definedName name="Условия_ВЛ" localSheetId="3">[12]Таблица!$O$13:$O$17</definedName>
    <definedName name="Условия_ВЛ" localSheetId="4">[11]Таблица!$O$13:$O$17</definedName>
    <definedName name="Условия_ВЛ" localSheetId="0">[11]Таблица!$O$13:$O$17</definedName>
    <definedName name="Условия_ВЛ">[11]Таблица!$O$13:$O$17</definedName>
    <definedName name="Условия_КЛ" localSheetId="1">[11]Таблица!$P$15</definedName>
    <definedName name="Условия_КЛ" localSheetId="2">[11]Таблица!$P$15</definedName>
    <definedName name="Условия_КЛ" localSheetId="3">[12]Таблица!$P$15</definedName>
    <definedName name="Условия_КЛ" localSheetId="4">[11]Таблица!$P$15</definedName>
    <definedName name="Условия_КЛ" localSheetId="0">[11]Таблица!$P$15</definedName>
    <definedName name="Условия_КЛ">[11]Таблица!$P$15</definedName>
    <definedName name="финансирование" localSheetId="1">#REF!</definedName>
    <definedName name="финансирование" localSheetId="2">#REF!</definedName>
    <definedName name="финансирование" localSheetId="3">#REF!</definedName>
    <definedName name="финансирование" localSheetId="4">#REF!</definedName>
    <definedName name="финансирование" localSheetId="0">#REF!</definedName>
    <definedName name="финансирование">#REF!</definedName>
    <definedName name="фо_а_н_пц">[8]рабочий!$AR$240:$BI$263</definedName>
    <definedName name="фо_а_с_пц">[8]рабочий!$AS$202:$BI$224</definedName>
    <definedName name="фо_н_03">[8]рабочий!$X$305:$X$327</definedName>
    <definedName name="фо_н_04">[8]рабочий!$X$335:$X$357</definedName>
    <definedName name="фф" localSheetId="1">'[20]Гр5(о)'!#REF!</definedName>
    <definedName name="фф" localSheetId="2">'[20]Гр5(о)'!#REF!</definedName>
    <definedName name="фф" localSheetId="3">'[20]Гр5(о)'!#REF!</definedName>
    <definedName name="фф" localSheetId="4">'[20]Гр5(о)'!#REF!</definedName>
    <definedName name="фф" localSheetId="0">'[20]Гр5(о)'!#REF!</definedName>
    <definedName name="фф">'[20]Гр5(о)'!#REF!</definedName>
    <definedName name="ффф" localSheetId="1">#REF!</definedName>
    <definedName name="ффф" localSheetId="2">#REF!</definedName>
    <definedName name="ффф" localSheetId="3">#REF!</definedName>
    <definedName name="ффф" localSheetId="4">#REF!</definedName>
    <definedName name="ффф" localSheetId="0">#REF!</definedName>
    <definedName name="ффф">#REF!</definedName>
    <definedName name="хх" localSheetId="1">#REF!</definedName>
    <definedName name="хх" localSheetId="2">#REF!</definedName>
    <definedName name="хх" localSheetId="4">#REF!</definedName>
    <definedName name="хх" localSheetId="0">#REF!</definedName>
    <definedName name="хх">#REF!</definedName>
    <definedName name="цц" localSheetId="1">#REF!</definedName>
    <definedName name="цц" localSheetId="2">#REF!</definedName>
    <definedName name="цц" localSheetId="4">#REF!</definedName>
    <definedName name="цц" localSheetId="0">#REF!</definedName>
    <definedName name="цц">#REF!</definedName>
    <definedName name="шш" localSheetId="1">#REF!</definedName>
    <definedName name="шш" localSheetId="2">#REF!</definedName>
    <definedName name="шш" localSheetId="4">#REF!</definedName>
    <definedName name="шш" localSheetId="0">#REF!</definedName>
    <definedName name="шш">#REF!</definedName>
    <definedName name="щщ" localSheetId="1">#REF!</definedName>
    <definedName name="щщ" localSheetId="2">#REF!</definedName>
    <definedName name="щщ" localSheetId="4">#REF!</definedName>
    <definedName name="щщ" localSheetId="0">#REF!</definedName>
    <definedName name="щщ">#REF!</definedName>
    <definedName name="ььь" localSheetId="1">#REF!</definedName>
    <definedName name="ььь" localSheetId="2">#REF!</definedName>
    <definedName name="ььь" localSheetId="4">#REF!</definedName>
    <definedName name="ььь" localSheetId="0">#REF!</definedName>
    <definedName name="ььь">#REF!</definedName>
    <definedName name="э" localSheetId="1">#REF!</definedName>
    <definedName name="э" localSheetId="2">#REF!</definedName>
    <definedName name="э" localSheetId="4">#REF!</definedName>
    <definedName name="э" localSheetId="0">#REF!</definedName>
    <definedName name="э">#REF!</definedName>
    <definedName name="юж" localSheetId="1">#REF!</definedName>
    <definedName name="юж" localSheetId="2">#REF!</definedName>
    <definedName name="юж" localSheetId="4">#REF!</definedName>
    <definedName name="юж" localSheetId="0">#REF!</definedName>
    <definedName name="юж">#REF!</definedName>
    <definedName name="юююю" localSheetId="1">#REF!</definedName>
    <definedName name="юююю" localSheetId="2">#REF!</definedName>
    <definedName name="юююю" localSheetId="4">#REF!</definedName>
    <definedName name="юююю" localSheetId="0">#REF!</definedName>
    <definedName name="юююю">#REF!</definedName>
  </definedNames>
  <calcPr calcId="191029" calcMode="manual"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 i="76" l="1"/>
  <c r="E23" i="74" l="1"/>
  <c r="E22" i="74"/>
  <c r="E24" i="75" l="1"/>
  <c r="E36" i="75" l="1"/>
  <c r="H12" i="74" l="1"/>
  <c r="G12" i="74"/>
  <c r="E13" i="74" l="1"/>
  <c r="E12" i="74"/>
  <c r="E38" i="75"/>
  <c r="E37" i="75"/>
  <c r="E35" i="75"/>
  <c r="E34" i="75"/>
  <c r="E12" i="75"/>
  <c r="G25" i="73" l="1"/>
  <c r="F28" i="73"/>
  <c r="E33" i="75"/>
  <c r="B19" i="75" l="1"/>
  <c r="E11" i="75" l="1"/>
  <c r="E13" i="75" s="1"/>
  <c r="A16" i="75"/>
  <c r="A17" i="75" s="1"/>
  <c r="A19" i="75" s="1"/>
  <c r="A20" i="75" s="1"/>
  <c r="A34" i="75"/>
  <c r="A35" i="75" s="1"/>
  <c r="A38" i="75" s="1"/>
  <c r="A48" i="75" s="1"/>
  <c r="A49" i="75" s="1"/>
  <c r="E45" i="75" l="1"/>
  <c r="E46" i="75" s="1"/>
  <c r="E47" i="75" s="1"/>
  <c r="E48" i="75" l="1"/>
  <c r="D48" i="75"/>
  <c r="E20" i="74"/>
  <c r="A5" i="77"/>
  <c r="F30" i="77"/>
  <c r="C30" i="77"/>
  <c r="F29" i="77"/>
  <c r="G20" i="77"/>
  <c r="G19" i="77"/>
  <c r="G17" i="77"/>
  <c r="G16" i="77"/>
  <c r="G14" i="77"/>
  <c r="G13" i="77"/>
  <c r="G12" i="77"/>
  <c r="G11" i="77"/>
  <c r="E49" i="75" l="1"/>
  <c r="D49" i="75"/>
  <c r="G21" i="77"/>
  <c r="D29" i="77" s="1"/>
  <c r="E29" i="77" s="1"/>
  <c r="E30" i="77" s="1"/>
  <c r="D30" i="77" l="1"/>
  <c r="G29" i="77"/>
  <c r="G30" i="77" s="1"/>
  <c r="G32" i="77" l="1"/>
  <c r="G31" i="77"/>
  <c r="G33" i="77" l="1"/>
  <c r="G35" i="77" s="1"/>
  <c r="G36" i="77" s="1"/>
  <c r="G37" i="77" l="1"/>
  <c r="B24" i="76"/>
  <c r="B13" i="76" l="1"/>
  <c r="A4" i="76"/>
  <c r="G30" i="76"/>
  <c r="G26" i="76"/>
  <c r="J25" i="76"/>
  <c r="G24" i="76"/>
  <c r="G19" i="76"/>
  <c r="G17" i="76"/>
  <c r="G16" i="76"/>
  <c r="J15" i="76"/>
  <c r="J14" i="76"/>
  <c r="G14" i="76"/>
  <c r="G13" i="76"/>
  <c r="N22" i="76" l="1"/>
  <c r="D11" i="76"/>
  <c r="N11" i="76"/>
  <c r="D22" i="76"/>
  <c r="N31" i="76" l="1"/>
  <c r="N33" i="76" l="1"/>
  <c r="N34" i="76" s="1"/>
  <c r="N35" i="76" l="1"/>
  <c r="E22" i="75"/>
  <c r="E28" i="75" s="1"/>
  <c r="E29" i="75" l="1"/>
  <c r="D29" i="75"/>
  <c r="E15" i="74"/>
  <c r="A40" i="75"/>
  <c r="A41" i="75" s="1"/>
  <c r="A42" i="75" s="1"/>
  <c r="D30" i="75" l="1"/>
  <c r="E30" i="75"/>
  <c r="A43" i="75"/>
  <c r="A44" i="75" s="1"/>
  <c r="E14" i="74"/>
  <c r="A5" i="75" l="1"/>
  <c r="B16" i="75" l="1"/>
  <c r="G17" i="75"/>
  <c r="C16" i="75" l="1"/>
  <c r="G16" i="75"/>
  <c r="C15" i="75" s="1"/>
  <c r="G17" i="74" l="1"/>
  <c r="C17" i="74" s="1"/>
  <c r="G16" i="74"/>
  <c r="B17" i="74"/>
  <c r="B16" i="74"/>
  <c r="H28" i="73" l="1"/>
  <c r="G28" i="73"/>
  <c r="C16" i="74" l="1"/>
  <c r="D16" i="74" l="1"/>
  <c r="E17" i="74"/>
  <c r="E16" i="74"/>
  <c r="D17" i="74" l="1"/>
  <c r="E18" i="74"/>
  <c r="E19" i="74" s="1"/>
  <c r="D18" i="74"/>
  <c r="A5" i="74"/>
  <c r="D21" i="74" l="1"/>
  <c r="E21" i="74"/>
  <c r="E24" i="74" s="1"/>
  <c r="D26" i="74" l="1"/>
  <c r="E26" i="74"/>
  <c r="E16" i="75"/>
  <c r="D15" i="75"/>
  <c r="E15" i="75"/>
  <c r="D16" i="75" s="1"/>
  <c r="E27" i="74" l="1"/>
  <c r="E28" i="74" s="1"/>
  <c r="D27" i="74"/>
  <c r="E17" i="75"/>
  <c r="E18" i="75" s="1"/>
  <c r="D17" i="75"/>
  <c r="E19" i="75" l="1"/>
  <c r="D19" i="75"/>
  <c r="E26" i="19"/>
  <c r="E27" i="19"/>
  <c r="E28" i="19"/>
  <c r="D20" i="75" l="1"/>
  <c r="E20" i="75"/>
  <c r="E51" i="75" s="1"/>
  <c r="E31" i="19"/>
  <c r="D32" i="19" s="1"/>
  <c r="E32" i="19"/>
  <c r="F31" i="73" l="1"/>
  <c r="G46" i="75" s="1"/>
  <c r="E33" i="19"/>
  <c r="E35" i="19" s="1"/>
  <c r="D33" i="19"/>
  <c r="H31" i="73" l="1"/>
  <c r="E36" i="19"/>
  <c r="E37" i="19" s="1"/>
</calcChain>
</file>

<file path=xl/sharedStrings.xml><?xml version="1.0" encoding="utf-8"?>
<sst xmlns="http://schemas.openxmlformats.org/spreadsheetml/2006/main" count="466" uniqueCount="295">
  <si>
    <t>Проектные работы</t>
  </si>
  <si>
    <t>(инициалы, фамилия)</t>
  </si>
  <si>
    <t>(подпись)</t>
  </si>
  <si>
    <t>Мезенев Ю.В.</t>
  </si>
  <si>
    <t>Проверил:</t>
  </si>
  <si>
    <t>Боброва К.А.</t>
  </si>
  <si>
    <t>Составитель сметы:</t>
  </si>
  <si>
    <t xml:space="preserve">Всего в прогнозном уровне цен с НДС: </t>
  </si>
  <si>
    <t xml:space="preserve">НДС 20%: </t>
  </si>
  <si>
    <t>Всего в прогнозном уровне цен:</t>
  </si>
  <si>
    <t>Пересчет в прогнозные цены на 2022г. Ид=(100+103,7)/200 согласно Методики (приказ № 380)</t>
  </si>
  <si>
    <t xml:space="preserve">Пересчет в текущие цены 2021г. К=36,42 (письмо № 46012-ИФ/09 от 25.10.2021 Минстрой России "Об индексах изменения сметной стоимости на 4 квартал 2021 г.") </t>
  </si>
  <si>
    <t>ИТОГО</t>
  </si>
  <si>
    <t>1,94*1000*0,8</t>
  </si>
  <si>
    <t>Табл. 34 п.1
МУ п.3.2</t>
  </si>
  <si>
    <t>Диспетчерское управление</t>
  </si>
  <si>
    <t>СБЦП "Коммунальные инженерные сети и сооружения (2012)</t>
  </si>
  <si>
    <t>(0,48*1+0,554*2+ +0,656*2+0,778*1)* *1000</t>
  </si>
  <si>
    <t xml:space="preserve">Табл.4 п.1,2,3,4
</t>
  </si>
  <si>
    <t>Системы оповещения людей при пожаре здания площадью :
до 100 м2 -1 объект (Гараж)
св. 100 м2 до 200 м2 -2 объекта (ГЩУ и КРУН)
св. 200 м2 до 400 м2 -2 объекта (ОПУ и Гараж)
св. 400 м2 до 700 м2 -1 объект (Пр.зд.РЭМ)</t>
  </si>
  <si>
    <t>(0,54*1+0,623*2+ +0,738*2+0,875*1)* *1000*0,8</t>
  </si>
  <si>
    <t>Табл.5 п.1,2,3,4
К1=0,8 - п.4  табл.5</t>
  </si>
  <si>
    <t>Установки охранной сигнализации
здания площадью :
до 100 м2 -1 объект (Гараж)
св. 100 м2 до 200 м2 -2 объекта (ГЩУ и КРУН)
св. 200 м2 до 400 м2 -2 объекта (ОПУ и Гараж)
св. 400 м2 до 700 м2 -1 объект (Пр.зд.РЭМ)</t>
  </si>
  <si>
    <t>(0,6*1+0,692*2+0,82* *2+0,972*1)*1000* *0,8</t>
  </si>
  <si>
    <t xml:space="preserve">Табл.3 п.1,2,3,4
К1=0,8 - п.4  табл.5
</t>
  </si>
  <si>
    <t>Автоматические установки пожарной
сигнализациии здания площадью :
до 100 м2 -1 объект (Гараж)
св. 100 м2 до 200 м2 -2 объекта (ГЩУ и КРУН)
св. 200 м2 до 400 м2 -2 объекта (ОПУ и Гараж)
св. 400 м2 до 700 м2 -1 объект (Пр.зд.РЭМ)</t>
  </si>
  <si>
    <t>СБЦ "Системы противопожарной и охранной защиты (1999)</t>
  </si>
  <si>
    <t>Стоимость, руб.</t>
  </si>
  <si>
    <t>Расчет стоимости:
(а + bx) х Ki,
или (объем СМР) х 
проц./100%
или кол-во х цену</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</si>
  <si>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</si>
  <si>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Характеристика предприятия, здания, сооружения или виды работ</t>
  </si>
  <si>
    <t>№ п.п.</t>
  </si>
  <si>
    <t>Наименование организации Заказчика: ПАО "Россети Волга"</t>
  </si>
  <si>
    <r>
      <t xml:space="preserve">Наименование проектной организации: </t>
    </r>
    <r>
      <rPr>
        <u/>
        <sz val="11"/>
        <rFont val="Arial Cyr"/>
        <family val="2"/>
        <charset val="204"/>
      </rPr>
      <t/>
    </r>
  </si>
  <si>
    <t>по объекту: "Реконструкция объектов Кошкинского РЭС в части установки системы пожарной сигнализации и системы оповещения и управления эвакуацией (СОУЭ)"</t>
  </si>
  <si>
    <t xml:space="preserve">Наименование предприятия, здания, сооружения, стадия проектирования этапа, вида проектных изыскательских работ: </t>
  </si>
  <si>
    <t>на проектные работы</t>
  </si>
  <si>
    <t>С М Е Т А</t>
  </si>
  <si>
    <t>"______"  _______________2021 г.</t>
  </si>
  <si>
    <t xml:space="preserve"> "_____"  ________________ 2021 г.</t>
  </si>
  <si>
    <t>_____________________С.С. Гатамов</t>
  </si>
  <si>
    <t>____________________</t>
  </si>
  <si>
    <t>"Самарские распределительные сети"</t>
  </si>
  <si>
    <t>деятельности филиала ПАО "Россети Волга"</t>
  </si>
  <si>
    <t>Заместитель директора по инвестиционной</t>
  </si>
  <si>
    <t>Исполнитель:</t>
  </si>
  <si>
    <t>УТВЕРЖДАЮ:</t>
  </si>
  <si>
    <t>СОГЛАСОВАНО:</t>
  </si>
  <si>
    <t>Форма №2п</t>
  </si>
  <si>
    <t>Перечень выполняемых работ</t>
  </si>
  <si>
    <t>Изыскательские работы</t>
  </si>
  <si>
    <t>Итого:</t>
  </si>
  <si>
    <t>на изыскательские работы</t>
  </si>
  <si>
    <t>Характеристика предприятия, здания, сооружения
или виды работ</t>
  </si>
  <si>
    <t>СБЦ Инженерно-геодезические изыскания 2004г.</t>
  </si>
  <si>
    <t>ИТОГО ПОЛЕВЫХ РАБОТ</t>
  </si>
  <si>
    <t>ИТОГО КАМЕРАЛЬНЫХ РАБОТ</t>
  </si>
  <si>
    <t xml:space="preserve">Расходы на организацию и ликвидацию работ </t>
  </si>
  <si>
    <t>Получение исходных координат (пункт)</t>
  </si>
  <si>
    <t>Гл. 9 т. 81 § 2</t>
  </si>
  <si>
    <t>Получение исходных высот (пункт)</t>
  </si>
  <si>
    <t>Гл. 9 т. 81 § 3</t>
  </si>
  <si>
    <t>Предпроектные работы СБЦ Инженерно-геодезические изыскания при строительстве и эксплуатации зданий и сооружений 2006г.</t>
  </si>
  <si>
    <t xml:space="preserve">НДС (20%): </t>
  </si>
  <si>
    <t xml:space="preserve">Всего с НДС: </t>
  </si>
  <si>
    <t xml:space="preserve">Всего: </t>
  </si>
  <si>
    <t>Общ.указ. п.13 т.6 - 6%, прим.1 - К=2,5</t>
  </si>
  <si>
    <t>Обмеры с составлением внемасштабных эскизов действующей схемы электро-снабжения. Нанесение на генплан подстанций и трасс электросетей</t>
  </si>
  <si>
    <t>Стоимость</t>
  </si>
  <si>
    <t>Составил: Ведущий специалист</t>
  </si>
  <si>
    <t>С М Е Т А № 2</t>
  </si>
  <si>
    <t>Смета №1</t>
  </si>
  <si>
    <t xml:space="preserve">Ссылка
на № смет </t>
  </si>
  <si>
    <t>Смета №2</t>
  </si>
  <si>
    <t>С М Е Т А № 1</t>
  </si>
  <si>
    <t xml:space="preserve"> - удаленность</t>
  </si>
  <si>
    <t>В ценах 2001 года</t>
  </si>
  <si>
    <t>Согласование подземных коммуникаций</t>
  </si>
  <si>
    <t>Гл. 8 т.75 Примечания п.3</t>
  </si>
  <si>
    <t xml:space="preserve">Работы по регистрации (оформлению разрешений) инженерных изысканий </t>
  </si>
  <si>
    <t>В.Г. Щербина</t>
  </si>
  <si>
    <t>Стоимость НМЦ договора, руб.</t>
  </si>
  <si>
    <t>Гл. 9 т. 80 § 4</t>
  </si>
  <si>
    <t>(наименование объекта)</t>
  </si>
  <si>
    <t>(руб.)</t>
  </si>
  <si>
    <t>Расходы  по внутреннему транспорту (19км)</t>
  </si>
  <si>
    <t>Устройство телемеханики. Объекты ТС</t>
  </si>
  <si>
    <t>Устройство телемеханики. Объекты ТУ</t>
  </si>
  <si>
    <t>Устройство телемеханики. Объекты ТИ</t>
  </si>
  <si>
    <t>Панель электропитания</t>
  </si>
  <si>
    <t>10,37*1000*К</t>
  </si>
  <si>
    <t>Устройство электропитания преобразованием напряжения</t>
  </si>
  <si>
    <t>13,99*1000*К</t>
  </si>
  <si>
    <t>Табл. 34, п.17 
К= до 1,3 - реконструкция (М.У. п. 3.4)</t>
  </si>
  <si>
    <t>Табл. 34, п.18  
К= до 1,3 - реконструкция (М.У. п. 3.4)</t>
  </si>
  <si>
    <t>А.А. Бородавкин</t>
  </si>
  <si>
    <t>Проверил: Заместитель начальника УКС</t>
  </si>
  <si>
    <t>СБЦП-2001-02 "ОБЪЕКТЫ СВЯЗИ" (2010г)</t>
  </si>
  <si>
    <t>АРМ</t>
  </si>
  <si>
    <t>Табл.24, п.1</t>
  </si>
  <si>
    <t>2,4*1000*1</t>
  </si>
  <si>
    <t>Противоаварийная автоматика</t>
  </si>
  <si>
    <t>Табл. 12, п.1 (прим)
К1 -  коэффициент на выполняемый объем работ</t>
  </si>
  <si>
    <t>(55,76+8,59*1)*1000*К1</t>
  </si>
  <si>
    <t>К1=1,55 – съемка подземных коммуникаций с помощью приборов поиска (прим. 4 к табл. 9)
К2=1,75 – общ.указ. п.15 е</t>
  </si>
  <si>
    <t>С М Е Т А №3</t>
  </si>
  <si>
    <t xml:space="preserve">№ </t>
  </si>
  <si>
    <t>Исходные данные для расчёта</t>
  </si>
  <si>
    <t>Расчет стоимости и коэффициенты</t>
  </si>
  <si>
    <t>Промеж расчет коэф</t>
  </si>
  <si>
    <t>Обоснование</t>
  </si>
  <si>
    <t>ед. измерения</t>
  </si>
  <si>
    <t>Наименование</t>
  </si>
  <si>
    <t>Расчет</t>
  </si>
  <si>
    <t>Значение</t>
  </si>
  <si>
    <t>I_1</t>
  </si>
  <si>
    <t xml:space="preserve">Подготовка землеустроительного дела по отводу земель </t>
  </si>
  <si>
    <t>а</t>
  </si>
  <si>
    <t>нет</t>
  </si>
  <si>
    <t>в</t>
  </si>
  <si>
    <t>Сборник ОНЗТ 1996 г., табл. №73</t>
  </si>
  <si>
    <t>объект - 100 км трассы</t>
  </si>
  <si>
    <t>100 км трассы</t>
  </si>
  <si>
    <t>Ка1</t>
  </si>
  <si>
    <t>1,0 + 0,20(n - 1)</t>
  </si>
  <si>
    <t>Кв1</t>
  </si>
  <si>
    <t>км. Удаленности объекта</t>
  </si>
  <si>
    <t>Ка2</t>
  </si>
  <si>
    <t>1,0 - 0,90(1 - n)</t>
  </si>
  <si>
    <t>Кв2</t>
  </si>
  <si>
    <t>природно-эконом особенности</t>
  </si>
  <si>
    <t>Ка3</t>
  </si>
  <si>
    <t>1,0 - 0,01(30 - n)</t>
  </si>
  <si>
    <t>Кв3</t>
  </si>
  <si>
    <t>количество точек с геоданными в расчете на 1 км границы</t>
  </si>
  <si>
    <t>Ка4</t>
  </si>
  <si>
    <t>Кв4</t>
  </si>
  <si>
    <t>1,0 + 0,01(n - 5)</t>
  </si>
  <si>
    <t>количество посторонних землепользователей или количество хозяйств, входящих в группу, по которым составляется единый план</t>
  </si>
  <si>
    <t>Ка5</t>
  </si>
  <si>
    <t>1,0 + 0,60(n - 1)</t>
  </si>
  <si>
    <t>Кв5</t>
  </si>
  <si>
    <t>Ка6</t>
  </si>
  <si>
    <t>1,0 + 0,10(n - 1)</t>
  </si>
  <si>
    <t>Кв6</t>
  </si>
  <si>
    <t>количество учреждений (инстанций), с которыми производится согласование дела по отводу земель</t>
  </si>
  <si>
    <t>Ка7</t>
  </si>
  <si>
    <t>Кв7</t>
  </si>
  <si>
    <t>Ка8</t>
  </si>
  <si>
    <t>Кв8</t>
  </si>
  <si>
    <t>Ка10</t>
  </si>
  <si>
    <t>Кв10</t>
  </si>
  <si>
    <t>II</t>
  </si>
  <si>
    <t>Камеральные работы</t>
  </si>
  <si>
    <t>II_1</t>
  </si>
  <si>
    <t>Составление и вычерчивание плана границ землепользования</t>
  </si>
  <si>
    <t>Сборник ОНЗТ 1996 г. табл. №75</t>
  </si>
  <si>
    <t>объект - 1 тыс.га территории</t>
  </si>
  <si>
    <t>количество обособленных массивов</t>
  </si>
  <si>
    <t>1,0 + 0,15(n - 1)</t>
  </si>
  <si>
    <t>тыс.га территории</t>
  </si>
  <si>
    <t>1,0 - 0,45(2 - n)</t>
  </si>
  <si>
    <t>1,0 + 0,10(n - 5)</t>
  </si>
  <si>
    <t>1,0 + 0,05n</t>
  </si>
  <si>
    <t>1,0 + 0,10n</t>
  </si>
  <si>
    <t>количество организаций (инстанций), с которыми производится согласование и утверждение проектного плана</t>
  </si>
  <si>
    <t>Итого</t>
  </si>
  <si>
    <t>Смета №3</t>
  </si>
  <si>
    <t>3,57*1000*126/10</t>
  </si>
  <si>
    <t xml:space="preserve">Табл. 34, п.3 
</t>
  </si>
  <si>
    <t xml:space="preserve">Табл. 34, п.4
</t>
  </si>
  <si>
    <t xml:space="preserve">Табл. 34, п.5 
</t>
  </si>
  <si>
    <t xml:space="preserve">описание границ охранных зон и публичного сервитута на период строительства </t>
  </si>
  <si>
    <t xml:space="preserve">Описание границ охранных зон и публичного сервитута на период строительства </t>
  </si>
  <si>
    <t>С М Е Т А № 4</t>
  </si>
  <si>
    <t xml:space="preserve"> Смета затрат по подготовке пакета документов необходимого для получения публичного сервитута на период строительства</t>
  </si>
  <si>
    <t>Таблица № 1. Расчет количества человеко-дней</t>
  </si>
  <si>
    <t>Виды работ</t>
  </si>
  <si>
    <t>Кол-во ИТР</t>
  </si>
  <si>
    <t>Кол-во дней</t>
  </si>
  <si>
    <t>Кол-во чел.-дн.</t>
  </si>
  <si>
    <t>Направление в орган местного самоуправления сельского поселения документации по планировке территории (проектов планировки территории и проектов межевания территории):</t>
  </si>
  <si>
    <t>1.1. согласование площади границ публичного сервитута с кадастровым инженером</t>
  </si>
  <si>
    <t>1.2. подготовка пакета документов необходимых для оформления публичного сервитута (ходатайство, описание местоположения границ публичного сервитута, ситуационная схема расположения объекта строительства, материалы по обоснованию необходимости установления публичного сервитута, копия договора технологического присоединения. копия доверенности, запись диска с электронным форматом)</t>
  </si>
  <si>
    <t>1.3. подписание пакета документов в ПО и сдача их в администрацию района</t>
  </si>
  <si>
    <t xml:space="preserve">1.4. сопровождение работ о проверке документации по оформлению публичного сервитута </t>
  </si>
  <si>
    <t>Организация работ по принятию решения об утверждении документации по планировке территории:</t>
  </si>
  <si>
    <t>2.1. Ходатайство об установлении публичного сервитута</t>
  </si>
  <si>
    <t>2.2. Подготовка пакета документов и сопровождение процедуры внесения в ЕГРН сведений о границах публичного сервитута, заказ и получение выписки органа Росреестра</t>
  </si>
  <si>
    <t>Заключение соглашения об осуществлении публичного сервитута</t>
  </si>
  <si>
    <t>3.1.Оформление соглашений об осуществлении публичного сервитута (права ограниченного пользования) и сопровождение процедуры подписания соглашений об осуществлении публичного сервитута (права ограниченного пользования)</t>
  </si>
  <si>
    <t>3.2. Проведение оценочных работ, определение соразмернойплаты за право пользования земельными участками, определение размеров компенсаций упущенной выгоды и убытков</t>
  </si>
  <si>
    <t>ИТОГО:</t>
  </si>
  <si>
    <t>Таблица № 2. Расчет стоимости</t>
  </si>
  <si>
    <t>Стоимость 1 чел.-дня в ценах 2000 г., руб. без НДС</t>
  </si>
  <si>
    <t>средняя ЗП по данным Росстат на 2020</t>
  </si>
  <si>
    <t>Стоимость 1 чел.-часа в ценах 2000 г., руб. без НДС</t>
  </si>
  <si>
    <t>П</t>
  </si>
  <si>
    <t>Характеристика вида работ и обоснование</t>
  </si>
  <si>
    <t>Количество специалистов</t>
  </si>
  <si>
    <t>Количество чел-дн.</t>
  </si>
  <si>
    <t>Количество чел.-час.</t>
  </si>
  <si>
    <t>Стоимость 1 чел.-часа, руб. без НДС</t>
  </si>
  <si>
    <t>Всего, руб.</t>
  </si>
  <si>
    <t>Проектные работы:</t>
  </si>
  <si>
    <t>- главный специалист</t>
  </si>
  <si>
    <t>Итого, по п. 1</t>
  </si>
  <si>
    <t>Накладные расходы 95% от ФОТ</t>
  </si>
  <si>
    <t>Сметная прибыль 50% от ФОТ</t>
  </si>
  <si>
    <t>ВСЕГО ПО СМЕТЕ</t>
  </si>
  <si>
    <t>п. 5.7.2, п 5.7.3, п. 5.7.5</t>
  </si>
  <si>
    <t>21*14=294</t>
  </si>
  <si>
    <t>9*14=126</t>
  </si>
  <si>
    <t>26*14=364</t>
  </si>
  <si>
    <t>21 количество сигналов ТС реклоузера</t>
  </si>
  <si>
    <t xml:space="preserve">26 кол-во сигналов Телеизмерений </t>
  </si>
  <si>
    <t>14 кол-во реклоузеров</t>
  </si>
  <si>
    <t>7,62*1000*280/10</t>
  </si>
  <si>
    <t>2,16*1000*252/10</t>
  </si>
  <si>
    <t>480*5</t>
  </si>
  <si>
    <t>9 кол-во сигналов Телеуправления реклоузера</t>
  </si>
  <si>
    <t>Нормативные затраты на работы по подготовке проектной документации для строительства, реконструкции сетей инженерно-технического обеспечения и  объектов инфроструктуры, 2023г</t>
  </si>
  <si>
    <t xml:space="preserve">Табл. 3.17  п.1,ф-ла 8.4 приказ 707/пр от 01.10.2021     </t>
  </si>
  <si>
    <t>Табл. 3.13 п.8</t>
  </si>
  <si>
    <t xml:space="preserve">Табл.3,13 п.9
</t>
  </si>
  <si>
    <t>Обмеры конструкций и оборудования различных щитов и пультов</t>
  </si>
  <si>
    <t>Табл. 37, §2</t>
  </si>
  <si>
    <t>Табл. 33, §2, п.2</t>
  </si>
  <si>
    <t>К на реконструкцию, согласно п.156 Методики по Приказу № 707/пр от 01.10.2021</t>
  </si>
  <si>
    <t>до 1,5</t>
  </si>
  <si>
    <t>Табл. 3.18 п.11</t>
  </si>
  <si>
    <t xml:space="preserve">Табл. 3.18 п.10, 
</t>
  </si>
  <si>
    <t xml:space="preserve">Приказ Минэкономразвития России № 730 от 23 октября 2023 г.  К=18,86398608  – повышающий коэфф-т 2023 г. к Сборнику цен и ОНЗТ (М., Роскомзем, 1996 г.) </t>
  </si>
  <si>
    <t>М.С. Митрофанов</t>
  </si>
  <si>
    <t>Составлена в прогнозном уровне цен на 2025год</t>
  </si>
  <si>
    <t>M_СамРС00204</t>
  </si>
  <si>
    <t>((33+39,9*(0,4*1+0,6*0,5))*0,1)*1000*1</t>
  </si>
  <si>
    <t>1187*3</t>
  </si>
  <si>
    <t>70*1000*3</t>
  </si>
  <si>
    <t>58,1*1000*6</t>
  </si>
  <si>
    <t>17,9*1000*6</t>
  </si>
  <si>
    <t>33,7*1000*6</t>
  </si>
  <si>
    <t>(77930+22780*1)*0,5</t>
  </si>
  <si>
    <t>СБЦП "Объекты Энергетики. Электросетевые объекты  2016" табл.16 п.10.4</t>
  </si>
  <si>
    <t>32670*1</t>
  </si>
  <si>
    <t>Вторичные соединения устройств противоаварийной и системной автоматики(ПА), автоматизированных стстем(АС), приема и передачи сигналов (ПИ), релейной защиты и автоматики управления выключателем (РЗ и А) Вторичные соединения АС (Противоаварийная автоматика, ССПИ)</t>
  </si>
  <si>
    <t>СБЦП "Объекты Энергетики. Электросетевые объекты  2016" табл.15 п.3</t>
  </si>
  <si>
    <t>26240*1</t>
  </si>
  <si>
    <t>Пересчет в прогнозные цены 2025г. с учетом индекса-дефлятора 2024/2025гг. Ид=104,2 в соответствии с Методикой</t>
  </si>
  <si>
    <t>Установка индикаторов короткого замыкания ИКЗ 6 шт. прим 11 шт</t>
  </si>
  <si>
    <t xml:space="preserve">СБЦП "Объекты связи (2010)"  
табл.23 п.2  (СБЦП02-23-2)   
К=0,5 -объем работ
</t>
  </si>
  <si>
    <t xml:space="preserve">Высокочастотные каналы по линиям электропередачи                                                        Сбор исходных данных по обекту (ЛЭП) </t>
  </si>
  <si>
    <t>Защищённая  информационная система  
в составе: спецаппаратура  среднескоростная (каналы  уровня Е1, Е2) мощностью  
от 1 до 18 каналов Е1,  (1   канал)  ( разработка ПРД в части информационной безопасности п.5.18 ЗП)</t>
  </si>
  <si>
    <t>Пересчет в прогнозные цены 2025г. с учетом индекса-дефлятора 2024/2025гг. Ид=104,8 в соответствии с Методикой</t>
  </si>
  <si>
    <t xml:space="preserve">Всего в прогнозном уровне цен на 2025 г: </t>
  </si>
  <si>
    <t>33,7*1000*11*0,5</t>
  </si>
  <si>
    <t>Таблица 3.13 п.8.1 
К=0,5 - объем работ п.152.в</t>
  </si>
  <si>
    <t>Смета затрат по подготовке пакета документов необходимого для получения публичного сервитута на период строительства</t>
  </si>
  <si>
    <t>Пересчет в прогнозный уровень цен на 2025 г</t>
  </si>
  <si>
    <t>Заместитель директора по инвестиционной деятельности</t>
  </si>
  <si>
    <t>филиала ПАО "Россети Волга" - "Самарские распределительные сети"</t>
  </si>
  <si>
    <t>Согласовано: Начальник УКС</t>
  </si>
  <si>
    <t>В.Н. Овсиенко</t>
  </si>
  <si>
    <t>Смета № 4</t>
  </si>
  <si>
    <t xml:space="preserve">Пересчет в текущие цены 3 квартал  2024г К=6,11 письмо Минстроя России от 29.07.2024 №43022-ИФ/09 </t>
  </si>
  <si>
    <t xml:space="preserve">Пересчет в текущие цены 3 квартал 2024г К=1,44 письмо Минстроя России от 29.07.2024 №43022-ИФ/09 </t>
  </si>
  <si>
    <t xml:space="preserve">Пересчет в текущие цены 3 квартал  2024г К=6,1 письмо Минстроя России от 29.07.2024 №43022-ИФ/09 </t>
  </si>
  <si>
    <t>Пересчет в текущие цены 2024 г. К=35,18 (письмо № 430227-ИФ/09 от 29.07.2024 г. Минстроя России "Об индексах изменения сметной стоимости на 3 квартал 2024 г.")</t>
  </si>
  <si>
    <t>ВЛ 10 кВ -0,024км (0,008*3)</t>
  </si>
  <si>
    <t>Инженерно-топографические планы М 1:500. Незастроенная территория. II категория сложности 6 реклоузеров</t>
  </si>
  <si>
    <t>Табл. 9, §5, Табл.10, § 1</t>
  </si>
  <si>
    <t>1067*1,5*1,55*1,75</t>
  </si>
  <si>
    <t>3284*1,5*1,2</t>
  </si>
  <si>
    <t>80*10</t>
  </si>
  <si>
    <t>Секционирующий пункт 6-20кВ с выключателем - 6шт</t>
  </si>
  <si>
    <t>Ячейка 10 кВ - 3шт</t>
  </si>
  <si>
    <t>Высокочастотный канал телефонной связи, телеинформации, сигнализации, релейной защиты, системной и линейной автоматики по воздушным линиям электропередачи (6 реклоузеров)</t>
  </si>
  <si>
    <t>Уплотнение каналов связи каналами телеинформации, сигнализации, телеграфа, релейной защиты, системной и линейной противоаварийной автоматики (6 реклоузеров)</t>
  </si>
  <si>
    <t>С учетом договорного коэффициента К=0,95</t>
  </si>
  <si>
    <t>Главный инженер АО "Энергосервис Волги"</t>
  </si>
  <si>
    <t>М.В. Васильцова</t>
  </si>
  <si>
    <t>Проверил: Начальник СДО АО "Энергосервис Волги"</t>
  </si>
  <si>
    <t>М.В. Корнишина</t>
  </si>
  <si>
    <t>Составил: Ведущий специалист  ОКС АО "Энергосервис Волги"</t>
  </si>
  <si>
    <t>Начальник ПТО АО "Энергосервис Волги"</t>
  </si>
  <si>
    <t>К.Э. Дмитриев</t>
  </si>
  <si>
    <t xml:space="preserve">Приложение №2 </t>
  </si>
  <si>
    <t>к Техническому заданию на выполнение работ по разработке проектной и рабочей документации по объекту: «Создание системы распределённой автоматизации в распределительных сетях 6-10 кВ Жигулевского РЭС филиала ПАО "Россети Волга" - "Самарские РС" (установка реклоузеров 6 шт., установка выключателей 6-10 кВ 3 шт., внедрение системы SCADA 1 шт.)»</t>
  </si>
  <si>
    <t>Расчет начальной максимальной цены лота</t>
  </si>
  <si>
    <t>на  разработку проектной и рабочей документации</t>
  </si>
  <si>
    <t xml:space="preserve">Наименование строительства и стадии проектирования </t>
  </si>
  <si>
    <t>«Создание системы распределённой автоматизации в распределительных сетях 6-10 кВ Жигулевского РЭС филиала ПАО "Россети Волга" - "Самарские РС" (установка реклоузеров 6 шт., установка выключателей 6-10 кВ 3 шт., внедрение системы SCADA 1 шт.)</t>
  </si>
  <si>
    <t>УТВЕРЖДАЮ</t>
  </si>
  <si>
    <t>_________________________________В.В. Пухарев</t>
  </si>
  <si>
    <t>" ________"__________________________      2025г.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</si>
</sst>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 _₽_-;\-* #,##0.00\ _₽_-;_-* &quot;-&quot;??\ _₽_-;_-@_-"/>
    <numFmt numFmtId="164" formatCode="_-* #,##0.00_р_._-;\-* #,##0.00_р_._-;_-* &quot;-&quot;??_р_._-;_-@_-"/>
    <numFmt numFmtId="165" formatCode="_-* #,##0.00&quot;р.&quot;_-;\-* #,##0.00&quot;р.&quot;_-;_-* &quot;-&quot;??&quot;р.&quot;_-;_-@_-"/>
    <numFmt numFmtId="166" formatCode="0.0_)"/>
    <numFmt numFmtId="167" formatCode="_(* #,##0.00_);_(* \(#,##0.00\);_(* &quot;-&quot;??_);_(@_)"/>
    <numFmt numFmtId="168" formatCode="_-* #,##0.00_р_-;\-* #,##0.00_р_-;_-* &quot;-&quot;??_р_-;_-@_-"/>
    <numFmt numFmtId="169" formatCode="&quot;$&quot;#,##0_);[Red]\(&quot;$&quot;#,##0\)"/>
    <numFmt numFmtId="170" formatCode="_(&quot;$&quot;* #,##0.00_);_(&quot;$&quot;* \(#,##0.00\);_(&quot;$&quot;* &quot;-&quot;??_);_(@_)"/>
    <numFmt numFmtId="171" formatCode="General_)"/>
    <numFmt numFmtId="172" formatCode="_-* #,##0.00[$€-1]_-;\-* #,##0.00[$€-1]_-;_-* &quot;-&quot;??[$€-1]_-"/>
    <numFmt numFmtId="173" formatCode="#,##0_);\(#,##0\);&quot;- &quot;;&quot;  &quot;@"/>
    <numFmt numFmtId="174" formatCode="_-* #,##0\ _d_._-;\-* #,##0\ _d_._-;_-* &quot;-&quot;\ _d_._-;_-@_-"/>
    <numFmt numFmtId="175" formatCode="_-* #,##0.00\ _d_._-;\-* #,##0.00\ _d_._-;_-* &quot;-&quot;??\ _d_._-;_-@_-"/>
    <numFmt numFmtId="176" formatCode="_(&quot;$&quot;* #,##0_);_(&quot;$&quot;* \(#,##0\);_(&quot;$&quot;* &quot;-&quot;_);_(@_)"/>
    <numFmt numFmtId="177" formatCode="&quot;$&quot;#,##0.00_);[Red]\(&quot;$&quot;#,##0.00\)"/>
    <numFmt numFmtId="178" formatCode="#,##0_);[Red]\(#,##0\)"/>
    <numFmt numFmtId="179" formatCode="_-* #,##0\ _р_._-;\-* #,##0\ _р_._-;_-* &quot;-&quot;\ _р_._-;_-@_-"/>
    <numFmt numFmtId="180" formatCode="_-* #,##0.00\ _р_._-;\-* #,##0.00\ _р_._-;_-* &quot;-&quot;??\ _р_._-;_-@_-"/>
    <numFmt numFmtId="181" formatCode="0_)"/>
    <numFmt numFmtId="182" formatCode="0.000000"/>
    <numFmt numFmtId="183" formatCode="#,##0.00_р_."/>
    <numFmt numFmtId="184" formatCode="#,##0.00000_ ;\-#,##0.00000\ "/>
  </numFmts>
  <fonts count="101">
    <font>
      <sz val="11"/>
      <color theme="1"/>
      <name val="Calibri"/>
      <family val="2"/>
      <charset val="204"/>
      <scheme val="minor"/>
    </font>
    <font>
      <sz val="11"/>
      <name val="Arial"/>
      <family val="1"/>
    </font>
    <font>
      <sz val="12"/>
      <name val="Times New Roman"/>
      <family val="1"/>
      <charset val="204"/>
    </font>
    <font>
      <sz val="10"/>
      <name val="Arial Cyr"/>
      <charset val="204"/>
    </font>
    <font>
      <sz val="10"/>
      <name val="Times New Roman Cyr"/>
      <family val="1"/>
      <charset val="204"/>
    </font>
    <font>
      <sz val="11"/>
      <color theme="1"/>
      <name val="Calibri"/>
      <family val="2"/>
      <charset val="204"/>
      <scheme val="minor"/>
    </font>
    <font>
      <sz val="10"/>
      <name val="Times New Roman"/>
      <family val="1"/>
      <charset val="204"/>
    </font>
    <font>
      <b/>
      <sz val="10"/>
      <name val="Times New Roman"/>
      <family val="1"/>
      <charset val="204"/>
    </font>
    <font>
      <sz val="10"/>
      <color rgb="FF000000"/>
      <name val="Times New Roman"/>
      <family val="1"/>
      <charset val="204"/>
    </font>
    <font>
      <u/>
      <sz val="11"/>
      <name val="Arial Cyr"/>
      <family val="2"/>
      <charset val="204"/>
    </font>
    <font>
      <b/>
      <u/>
      <sz val="10"/>
      <name val="Times New Roman"/>
      <family val="1"/>
      <charset val="204"/>
    </font>
    <font>
      <sz val="10"/>
      <name val="Arial Cyr"/>
      <family val="2"/>
      <charset val="204"/>
    </font>
    <font>
      <sz val="8"/>
      <name val="Arial Cyr"/>
      <charset val="204"/>
    </font>
    <font>
      <sz val="10"/>
      <name val="Helv"/>
      <charset val="204"/>
    </font>
    <font>
      <sz val="10"/>
      <name val="Helv"/>
    </font>
    <font>
      <sz val="1"/>
      <color indexed="8"/>
      <name val="Courier"/>
      <family val="3"/>
    </font>
    <font>
      <b/>
      <sz val="1"/>
      <color indexed="8"/>
      <name val="Courier"/>
      <family val="3"/>
    </font>
    <font>
      <sz val="11"/>
      <color indexed="8"/>
      <name val="Calibri"/>
      <family val="2"/>
      <charset val="204"/>
    </font>
    <font>
      <sz val="10"/>
      <color indexed="8"/>
      <name val="Arial Cyr"/>
      <family val="2"/>
      <charset val="204"/>
    </font>
    <font>
      <sz val="11"/>
      <color indexed="9"/>
      <name val="Calibri"/>
      <family val="2"/>
      <charset val="204"/>
    </font>
    <font>
      <sz val="10"/>
      <color indexed="9"/>
      <name val="Arial Cyr"/>
      <family val="2"/>
      <charset val="204"/>
    </font>
    <font>
      <sz val="10"/>
      <name val="Courier New"/>
      <family val="3"/>
      <charset val="204"/>
    </font>
    <font>
      <sz val="10"/>
      <name val="MS Sans Serif"/>
      <family val="2"/>
      <charset val="204"/>
    </font>
    <font>
      <sz val="10"/>
      <name val="Arial"/>
      <family val="2"/>
      <charset val="204"/>
    </font>
    <font>
      <sz val="10"/>
      <color indexed="22"/>
      <name val="Arial"/>
      <family val="2"/>
      <charset val="204"/>
    </font>
    <font>
      <i/>
      <sz val="10"/>
      <name val="Arial"/>
      <family val="2"/>
      <charset val="204"/>
    </font>
    <font>
      <sz val="10"/>
      <name val="Times New Roman CE"/>
    </font>
    <font>
      <sz val="10"/>
      <color indexed="12"/>
      <name val="Arial"/>
      <family val="2"/>
    </font>
    <font>
      <sz val="8"/>
      <name val="Arial"/>
      <family val="2"/>
    </font>
    <font>
      <b/>
      <sz val="12"/>
      <name val="Arial"/>
      <family val="2"/>
    </font>
    <font>
      <u/>
      <sz val="10"/>
      <color indexed="12"/>
      <name val="Arial Cyr"/>
      <charset val="204"/>
    </font>
    <font>
      <sz val="10"/>
      <name val="Arial"/>
      <family val="2"/>
    </font>
    <font>
      <sz val="8"/>
      <name val="Optima"/>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1"/>
      <color indexed="9"/>
      <name val="Calibri"/>
      <family val="2"/>
      <charset val="204"/>
    </font>
    <font>
      <sz val="11"/>
      <color indexed="62"/>
      <name val="Calibri"/>
      <family val="2"/>
      <charset val="204"/>
    </font>
    <font>
      <sz val="10"/>
      <color indexed="62"/>
      <name val="Arial Cyr"/>
      <family val="2"/>
      <charset val="204"/>
    </font>
    <font>
      <b/>
      <sz val="11"/>
      <color indexed="63"/>
      <name val="Calibri"/>
      <family val="2"/>
      <charset val="204"/>
    </font>
    <font>
      <b/>
      <sz val="10"/>
      <color indexed="63"/>
      <name val="Arial Cyr"/>
      <family val="2"/>
      <charset val="204"/>
    </font>
    <font>
      <b/>
      <sz val="11"/>
      <color indexed="52"/>
      <name val="Calibri"/>
      <family val="2"/>
      <charset val="204"/>
    </font>
    <font>
      <b/>
      <sz val="10"/>
      <color indexed="52"/>
      <name val="Arial Cyr"/>
      <family val="2"/>
      <charset val="204"/>
    </font>
    <font>
      <sz val="11"/>
      <color theme="1"/>
      <name val="Calibri"/>
      <family val="2"/>
      <scheme val="minor"/>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0"/>
      <color indexed="12"/>
      <name val="Arial Cyr"/>
      <family val="2"/>
      <charset val="204"/>
    </font>
    <font>
      <b/>
      <sz val="11"/>
      <color indexed="8"/>
      <name val="Calibri"/>
      <family val="2"/>
      <charset val="204"/>
    </font>
    <font>
      <b/>
      <sz val="10"/>
      <color indexed="8"/>
      <name val="Arial Cyr"/>
      <family val="2"/>
      <charset val="204"/>
    </font>
    <font>
      <b/>
      <sz val="10"/>
      <color indexed="9"/>
      <name val="Arial Cyr"/>
      <family val="2"/>
      <charset val="204"/>
    </font>
    <font>
      <b/>
      <sz val="18"/>
      <color indexed="56"/>
      <name val="Cambria"/>
      <family val="2"/>
      <charset val="204"/>
    </font>
    <font>
      <sz val="11"/>
      <color indexed="60"/>
      <name val="Calibri"/>
      <family val="2"/>
      <charset val="204"/>
    </font>
    <font>
      <sz val="10"/>
      <color indexed="60"/>
      <name val="Arial Cyr"/>
      <family val="2"/>
      <charset val="204"/>
    </font>
    <font>
      <sz val="10"/>
      <color theme="1"/>
      <name val="Times New Roman"/>
      <family val="2"/>
      <charset val="204"/>
    </font>
    <font>
      <sz val="8"/>
      <name val="Arial"/>
      <family val="2"/>
      <charset val="204"/>
    </font>
    <font>
      <sz val="13"/>
      <name val="Times New Roman Cyr"/>
      <charset val="204"/>
    </font>
    <font>
      <sz val="8"/>
      <color theme="1"/>
      <name val="Arial"/>
      <family val="2"/>
      <charset val="204"/>
    </font>
    <font>
      <sz val="12"/>
      <color theme="1"/>
      <name val="Times New Roman"/>
      <family val="2"/>
      <charset val="204"/>
    </font>
    <font>
      <sz val="11"/>
      <color indexed="20"/>
      <name val="Calibri"/>
      <family val="2"/>
      <charset val="204"/>
    </font>
    <font>
      <sz val="10"/>
      <color indexed="20"/>
      <name val="Arial Cyr"/>
      <family val="2"/>
      <charset val="204"/>
    </font>
    <font>
      <i/>
      <sz val="11"/>
      <color indexed="23"/>
      <name val="Calibri"/>
      <family val="2"/>
      <charset val="204"/>
    </font>
    <font>
      <i/>
      <sz val="10"/>
      <color indexed="23"/>
      <name val="Arial Cyr"/>
      <family val="2"/>
      <charset val="204"/>
    </font>
    <font>
      <sz val="11"/>
      <color indexed="52"/>
      <name val="Calibri"/>
      <family val="2"/>
      <charset val="204"/>
    </font>
    <font>
      <sz val="10"/>
      <color indexed="52"/>
      <name val="Arial Cyr"/>
      <family val="2"/>
      <charset val="204"/>
    </font>
    <font>
      <sz val="11"/>
      <name val="Times New Roman CYR"/>
      <charset val="204"/>
    </font>
    <font>
      <sz val="11"/>
      <color indexed="10"/>
      <name val="Calibri"/>
      <family val="2"/>
      <charset val="204"/>
    </font>
    <font>
      <sz val="10"/>
      <color indexed="10"/>
      <name val="Arial Cyr"/>
      <family val="2"/>
      <charset val="204"/>
    </font>
    <font>
      <sz val="8"/>
      <color indexed="8"/>
      <name val="Arial"/>
      <family val="2"/>
      <charset val="204"/>
    </font>
    <font>
      <sz val="11"/>
      <color indexed="17"/>
      <name val="Calibri"/>
      <family val="2"/>
      <charset val="204"/>
    </font>
    <font>
      <sz val="10"/>
      <color indexed="17"/>
      <name val="Arial Cyr"/>
      <family val="2"/>
      <charset val="204"/>
    </font>
    <font>
      <sz val="10"/>
      <color theme="1"/>
      <name val="Times New Roman"/>
      <family val="1"/>
      <charset val="204"/>
    </font>
    <font>
      <sz val="10"/>
      <color rgb="FFFF0000"/>
      <name val="Times New Roman"/>
      <family val="1"/>
      <charset val="204"/>
    </font>
    <font>
      <i/>
      <sz val="10"/>
      <name val="Times New Roman"/>
      <family val="1"/>
      <charset val="204"/>
    </font>
    <font>
      <sz val="14"/>
      <color rgb="FFFF0000"/>
      <name val="Times New Roman"/>
      <family val="1"/>
      <charset val="204"/>
    </font>
    <font>
      <sz val="11"/>
      <color rgb="FF006100"/>
      <name val="Calibri"/>
      <family val="2"/>
      <charset val="204"/>
      <scheme val="minor"/>
    </font>
    <font>
      <sz val="11"/>
      <color rgb="FF9C0006"/>
      <name val="Calibri"/>
      <family val="2"/>
      <charset val="204"/>
      <scheme val="minor"/>
    </font>
    <font>
      <b/>
      <sz val="11"/>
      <color theme="0"/>
      <name val="Calibri"/>
      <family val="2"/>
      <charset val="204"/>
      <scheme val="minor"/>
    </font>
    <font>
      <b/>
      <sz val="12"/>
      <name val="Times New Roman"/>
      <family val="1"/>
      <charset val="204"/>
    </font>
    <font>
      <sz val="12"/>
      <color theme="1"/>
      <name val="Times New Roman"/>
      <family val="1"/>
      <charset val="204"/>
    </font>
    <font>
      <b/>
      <u/>
      <sz val="12"/>
      <name val="Times New Roman"/>
      <family val="1"/>
      <charset val="204"/>
    </font>
    <font>
      <i/>
      <sz val="9"/>
      <name val="Times New Roman"/>
      <family val="1"/>
      <charset val="204"/>
    </font>
    <font>
      <sz val="12"/>
      <color rgb="FF006100"/>
      <name val="Times New Roman"/>
      <family val="1"/>
      <charset val="204"/>
    </font>
    <font>
      <sz val="8"/>
      <name val="Arial Cyr"/>
      <family val="2"/>
      <charset val="204"/>
    </font>
    <font>
      <sz val="12"/>
      <color rgb="FFFF0000"/>
      <name val="Times New Roman"/>
      <family val="1"/>
      <charset val="204"/>
    </font>
    <font>
      <i/>
      <sz val="12"/>
      <name val="Times New Roman"/>
      <family val="1"/>
      <charset val="204"/>
    </font>
    <font>
      <sz val="11"/>
      <color rgb="FFFF0000"/>
      <name val="Calibri"/>
      <family val="2"/>
      <charset val="204"/>
      <scheme val="minor"/>
    </font>
    <font>
      <b/>
      <sz val="11"/>
      <name val="Times New Roman"/>
      <family val="1"/>
      <charset val="204"/>
    </font>
    <font>
      <u/>
      <sz val="12"/>
      <name val="Times New Roman"/>
      <family val="1"/>
      <charset val="204"/>
    </font>
    <font>
      <i/>
      <sz val="1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1"/>
      <color indexed="8"/>
      <name val="Times New Roman"/>
      <family val="1"/>
      <charset val="204"/>
    </font>
    <font>
      <b/>
      <i/>
      <sz val="11"/>
      <name val="Times New Roman"/>
      <family val="1"/>
      <charset val="204"/>
    </font>
  </fonts>
  <fills count="33">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2"/>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A5A5A5"/>
      </patternFill>
    </fill>
    <fill>
      <patternFill patternType="solid">
        <fgColor rgb="FFFFFF00"/>
        <bgColor indexed="64"/>
      </patternFill>
    </fill>
    <fill>
      <patternFill patternType="solid">
        <fgColor theme="0" tint="-0.249977111117893"/>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double">
        <color indexed="64"/>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double">
        <color rgb="FF3F3F3F"/>
      </top>
      <bottom style="double">
        <color rgb="FF3F3F3F"/>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right/>
      <top style="double">
        <color rgb="FF3F3F3F"/>
      </top>
      <bottom style="thin">
        <color indexed="64"/>
      </bottom>
      <diagonal/>
    </border>
    <border>
      <left style="medium">
        <color indexed="64"/>
      </left>
      <right style="double">
        <color rgb="FF3F3F3F"/>
      </right>
      <top style="double">
        <color rgb="FF3F3F3F"/>
      </top>
      <bottom style="double">
        <color rgb="FF3F3F3F"/>
      </bottom>
      <diagonal/>
    </border>
    <border>
      <left style="double">
        <color rgb="FF3F3F3F"/>
      </left>
      <right style="medium">
        <color indexed="64"/>
      </right>
      <top style="double">
        <color rgb="FF3F3F3F"/>
      </top>
      <bottom style="double">
        <color rgb="FF3F3F3F"/>
      </bottom>
      <diagonal/>
    </border>
    <border>
      <left style="thin">
        <color rgb="FF3F3F3F"/>
      </left>
      <right style="thin">
        <color indexed="64"/>
      </right>
      <top style="double">
        <color rgb="FF3F3F3F"/>
      </top>
      <bottom/>
      <diagonal/>
    </border>
    <border>
      <left style="thin">
        <color indexed="64"/>
      </left>
      <right style="medium">
        <color indexed="64"/>
      </right>
      <top style="double">
        <color rgb="FF3F3F3F"/>
      </top>
      <bottom/>
      <diagonal/>
    </border>
    <border>
      <left style="thin">
        <color rgb="FF3F3F3F"/>
      </left>
      <right style="thin">
        <color indexed="64"/>
      </right>
      <top/>
      <bottom/>
      <diagonal/>
    </border>
    <border>
      <left style="thin">
        <color rgb="FF3F3F3F"/>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s>
  <cellStyleXfs count="424">
    <xf numFmtId="0" fontId="0" fillId="0" borderId="0"/>
    <xf numFmtId="0" fontId="1" fillId="0" borderId="0"/>
    <xf numFmtId="0" fontId="1" fillId="0" borderId="0"/>
    <xf numFmtId="0" fontId="3" fillId="0" borderId="0"/>
    <xf numFmtId="0" fontId="3" fillId="0" borderId="0"/>
    <xf numFmtId="43" fontId="3" fillId="0" borderId="0" applyFont="0" applyFill="0" applyBorder="0" applyAlignment="0" applyProtection="0"/>
    <xf numFmtId="0" fontId="4" fillId="0" borderId="0"/>
    <xf numFmtId="0" fontId="3" fillId="0" borderId="0"/>
    <xf numFmtId="0" fontId="5" fillId="0" borderId="0"/>
    <xf numFmtId="0" fontId="11" fillId="0" borderId="0"/>
    <xf numFmtId="164" fontId="3" fillId="0" borderId="0" applyFont="0" applyFill="0" applyBorder="0" applyAlignment="0" applyProtection="0"/>
    <xf numFmtId="0" fontId="13" fillId="0" borderId="0"/>
    <xf numFmtId="0" fontId="14" fillId="0" borderId="0"/>
    <xf numFmtId="0" fontId="14" fillId="0" borderId="0"/>
    <xf numFmtId="0" fontId="13" fillId="0" borderId="0"/>
    <xf numFmtId="0" fontId="13" fillId="0" borderId="0"/>
    <xf numFmtId="0" fontId="14"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4" fillId="0" borderId="0"/>
    <xf numFmtId="0" fontId="13" fillId="0" borderId="0"/>
    <xf numFmtId="0" fontId="14" fillId="0" borderId="0"/>
    <xf numFmtId="0" fontId="14" fillId="0" borderId="0"/>
    <xf numFmtId="0" fontId="13" fillId="0" borderId="0"/>
    <xf numFmtId="0" fontId="13" fillId="0" borderId="0"/>
    <xf numFmtId="0" fontId="14" fillId="0" borderId="0"/>
    <xf numFmtId="0" fontId="11"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4" fillId="0" borderId="0"/>
    <xf numFmtId="0" fontId="14" fillId="0" borderId="0"/>
    <xf numFmtId="0" fontId="13" fillId="0" borderId="0"/>
    <xf numFmtId="0" fontId="13" fillId="0" borderId="0"/>
    <xf numFmtId="165" fontId="15" fillId="0" borderId="0">
      <protection locked="0"/>
    </xf>
    <xf numFmtId="165" fontId="15" fillId="0" borderId="0">
      <protection locked="0"/>
    </xf>
    <xf numFmtId="165" fontId="15" fillId="0" borderId="0">
      <protection locked="0"/>
    </xf>
    <xf numFmtId="0" fontId="16" fillId="0" borderId="0">
      <protection locked="0"/>
    </xf>
    <xf numFmtId="0" fontId="16" fillId="0" borderId="0">
      <protection locked="0"/>
    </xf>
    <xf numFmtId="0" fontId="15" fillId="0" borderId="14">
      <protection locked="0"/>
    </xf>
    <xf numFmtId="0" fontId="3" fillId="0" borderId="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8" fillId="3"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8" fillId="4"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8" fillId="5"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8" fillId="7"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8" fillId="11"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8" fillId="6"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20" fillId="13"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20"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1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20"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15"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20" fillId="16" borderId="0" applyNumberFormat="0" applyBorder="0" applyAlignment="0" applyProtection="0"/>
    <xf numFmtId="166" fontId="21" fillId="0" borderId="0">
      <alignment horizontal="left"/>
    </xf>
    <xf numFmtId="38" fontId="22" fillId="0" borderId="0" applyFont="0" applyFill="0" applyBorder="0" applyAlignment="0" applyProtection="0"/>
    <xf numFmtId="167" fontId="23" fillId="0" borderId="0" applyFont="0" applyFill="0" applyBorder="0" applyAlignment="0" applyProtection="0"/>
    <xf numFmtId="168" fontId="23" fillId="0" borderId="0" applyFont="0" applyFill="0" applyBorder="0" applyAlignment="0" applyProtection="0"/>
    <xf numFmtId="3" fontId="24" fillId="0" borderId="0" applyFont="0" applyFill="0" applyBorder="0" applyAlignment="0" applyProtection="0"/>
    <xf numFmtId="169" fontId="22" fillId="0" borderId="0" applyFont="0" applyFill="0" applyBorder="0" applyAlignment="0" applyProtection="0"/>
    <xf numFmtId="170" fontId="23" fillId="0" borderId="0" applyFont="0" applyFill="0" applyBorder="0" applyAlignment="0" applyProtection="0"/>
    <xf numFmtId="0" fontId="24" fillId="0" borderId="0" applyFont="0" applyFill="0" applyBorder="0" applyAlignment="0" applyProtection="0"/>
    <xf numFmtId="171" fontId="25" fillId="0" borderId="0">
      <alignment horizontal="center"/>
    </xf>
    <xf numFmtId="38" fontId="22" fillId="0" borderId="0" applyFont="0" applyFill="0" applyBorder="0" applyAlignment="0" applyProtection="0"/>
    <xf numFmtId="0" fontId="26" fillId="0" borderId="0" applyFont="0" applyFill="0" applyBorder="0" applyAlignment="0" applyProtection="0"/>
    <xf numFmtId="172" fontId="6" fillId="0" borderId="0" applyFont="0" applyFill="0" applyBorder="0" applyAlignment="0" applyProtection="0"/>
    <xf numFmtId="173" fontId="27" fillId="0" borderId="0" applyNumberFormat="0" applyFill="0" applyBorder="0" applyAlignment="0" applyProtection="0"/>
    <xf numFmtId="38" fontId="28" fillId="17" borderId="0" applyNumberFormat="0" applyBorder="0" applyAlignment="0" applyProtection="0"/>
    <xf numFmtId="0" fontId="29" fillId="0" borderId="15" applyNumberFormat="0" applyAlignment="0" applyProtection="0">
      <alignment horizontal="left" vertical="center"/>
    </xf>
    <xf numFmtId="0" fontId="29" fillId="0" borderId="8">
      <alignment horizontal="left" vertical="center"/>
    </xf>
    <xf numFmtId="0" fontId="30" fillId="0" borderId="0" applyNumberFormat="0" applyFill="0" applyBorder="0" applyAlignment="0" applyProtection="0">
      <alignment vertical="top"/>
      <protection locked="0"/>
    </xf>
    <xf numFmtId="0" fontId="3" fillId="0" borderId="0"/>
    <xf numFmtId="10" fontId="28" fillId="18" borderId="1" applyNumberFormat="0" applyBorder="0" applyAlignment="0" applyProtection="0"/>
    <xf numFmtId="0" fontId="23" fillId="0" borderId="0"/>
    <xf numFmtId="0" fontId="23" fillId="0" borderId="0"/>
    <xf numFmtId="0" fontId="31" fillId="0" borderId="0"/>
    <xf numFmtId="0" fontId="23" fillId="0" borderId="0"/>
    <xf numFmtId="0" fontId="3" fillId="0" borderId="0"/>
    <xf numFmtId="0" fontId="12" fillId="0" borderId="0"/>
    <xf numFmtId="0" fontId="5" fillId="0" borderId="0"/>
    <xf numFmtId="0" fontId="32" fillId="0" borderId="0"/>
    <xf numFmtId="0" fontId="33" fillId="0" borderId="0"/>
    <xf numFmtId="0" fontId="34" fillId="0" borderId="0"/>
    <xf numFmtId="0" fontId="35" fillId="0" borderId="0"/>
    <xf numFmtId="0" fontId="14" fillId="0" borderId="0"/>
    <xf numFmtId="174" fontId="3" fillId="0" borderId="0" applyFont="0" applyFill="0" applyBorder="0" applyAlignment="0" applyProtection="0"/>
    <xf numFmtId="175" fontId="3" fillId="0" borderId="0" applyFont="0" applyFill="0" applyBorder="0" applyAlignment="0" applyProtection="0"/>
    <xf numFmtId="174" fontId="36" fillId="0" borderId="0" applyFont="0" applyFill="0" applyBorder="0" applyAlignment="0" applyProtection="0"/>
    <xf numFmtId="175" fontId="36" fillId="0" borderId="0" applyFont="0" applyFill="0" applyBorder="0" applyAlignment="0" applyProtection="0"/>
    <xf numFmtId="10" fontId="23" fillId="0" borderId="0" applyFont="0" applyFill="0" applyBorder="0" applyAlignment="0" applyProtection="0"/>
    <xf numFmtId="9" fontId="3" fillId="0" borderId="0" applyFont="0" applyFill="0" applyBorder="0" applyAlignment="0" applyProtection="0"/>
    <xf numFmtId="0" fontId="37" fillId="0" borderId="0" applyNumberFormat="0">
      <alignment horizontal="left"/>
    </xf>
    <xf numFmtId="0" fontId="14" fillId="0" borderId="0"/>
    <xf numFmtId="0" fontId="38" fillId="0" borderId="0"/>
    <xf numFmtId="176" fontId="23" fillId="0" borderId="0" applyFont="0" applyFill="0" applyBorder="0" applyAlignment="0" applyProtection="0"/>
    <xf numFmtId="170" fontId="23" fillId="0" borderId="0" applyFont="0" applyFill="0" applyBorder="0" applyAlignment="0" applyProtection="0"/>
    <xf numFmtId="169" fontId="22" fillId="0" borderId="0" applyFont="0" applyFill="0" applyBorder="0" applyAlignment="0" applyProtection="0"/>
    <xf numFmtId="177" fontId="22" fillId="0" borderId="0" applyFont="0" applyFill="0" applyBorder="0" applyAlignment="0" applyProtection="0"/>
    <xf numFmtId="0" fontId="6" fillId="0" borderId="1">
      <alignment horizontal="center"/>
    </xf>
    <xf numFmtId="0" fontId="3" fillId="0" borderId="0">
      <alignment vertical="top"/>
    </xf>
    <xf numFmtId="0" fontId="3" fillId="0" borderId="0">
      <alignment vertical="top"/>
    </xf>
    <xf numFmtId="0" fontId="19" fillId="19" borderId="0" applyNumberFormat="0" applyBorder="0" applyAlignment="0" applyProtection="0"/>
    <xf numFmtId="0" fontId="19" fillId="19" borderId="0" applyNumberFormat="0" applyBorder="0" applyAlignment="0" applyProtection="0"/>
    <xf numFmtId="0" fontId="20" fillId="19"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20" fillId="20"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20" fillId="2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20"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15"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20" fillId="22" borderId="0" applyNumberFormat="0" applyBorder="0" applyAlignment="0" applyProtection="0"/>
    <xf numFmtId="171" fontId="11" fillId="0" borderId="16">
      <protection locked="0"/>
    </xf>
    <xf numFmtId="0" fontId="39" fillId="23" borderId="17"/>
    <xf numFmtId="0" fontId="40" fillId="8" borderId="18" applyNumberFormat="0" applyAlignment="0" applyProtection="0"/>
    <xf numFmtId="0" fontId="40" fillId="8" borderId="18" applyNumberFormat="0" applyAlignment="0" applyProtection="0"/>
    <xf numFmtId="0" fontId="41" fillId="8" borderId="18" applyNumberFormat="0" applyAlignment="0" applyProtection="0"/>
    <xf numFmtId="0" fontId="6" fillId="0" borderId="1">
      <alignment horizontal="center"/>
    </xf>
    <xf numFmtId="0" fontId="6" fillId="0" borderId="0">
      <alignment vertical="top"/>
    </xf>
    <xf numFmtId="0" fontId="42" fillId="24" borderId="19" applyNumberFormat="0" applyAlignment="0" applyProtection="0"/>
    <xf numFmtId="0" fontId="42" fillId="24" borderId="19" applyNumberFormat="0" applyAlignment="0" applyProtection="0"/>
    <xf numFmtId="0" fontId="43" fillId="24" borderId="19" applyNumberFormat="0" applyAlignment="0" applyProtection="0"/>
    <xf numFmtId="0" fontId="44" fillId="24" borderId="18" applyNumberFormat="0" applyAlignment="0" applyProtection="0"/>
    <xf numFmtId="0" fontId="44" fillId="24" borderId="18" applyNumberFormat="0" applyAlignment="0" applyProtection="0"/>
    <xf numFmtId="0" fontId="45" fillId="24" borderId="18" applyNumberFormat="0" applyAlignment="0" applyProtection="0"/>
    <xf numFmtId="165" fontId="3" fillId="0" borderId="0" applyFont="0" applyFill="0" applyBorder="0" applyAlignment="0" applyProtection="0"/>
    <xf numFmtId="165" fontId="3" fillId="0" borderId="0" applyFont="0" applyFill="0" applyBorder="0" applyAlignment="0" applyProtection="0"/>
    <xf numFmtId="165" fontId="46" fillId="0" borderId="0" applyFont="0" applyFill="0" applyBorder="0" applyAlignment="0" applyProtection="0"/>
    <xf numFmtId="0" fontId="47" fillId="0" borderId="20" applyNumberFormat="0" applyFill="0" applyAlignment="0" applyProtection="0"/>
    <xf numFmtId="0" fontId="47" fillId="0" borderId="20" applyNumberFormat="0" applyFill="0" applyAlignment="0" applyProtection="0"/>
    <xf numFmtId="0" fontId="48" fillId="0" borderId="20"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50" fillId="0" borderId="21" applyNumberFormat="0" applyFill="0" applyAlignment="0" applyProtection="0"/>
    <xf numFmtId="0" fontId="51" fillId="0" borderId="22" applyNumberFormat="0" applyFill="0" applyAlignment="0" applyProtection="0"/>
    <xf numFmtId="0" fontId="51" fillId="0" borderId="22" applyNumberFormat="0" applyFill="0" applyAlignment="0" applyProtection="0"/>
    <xf numFmtId="0" fontId="52" fillId="0" borderId="22"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171" fontId="53" fillId="25" borderId="16"/>
    <xf numFmtId="0" fontId="54" fillId="0" borderId="23" applyNumberFormat="0" applyFill="0" applyAlignment="0" applyProtection="0"/>
    <xf numFmtId="0" fontId="54" fillId="0" borderId="23" applyNumberFormat="0" applyFill="0" applyAlignment="0" applyProtection="0"/>
    <xf numFmtId="0" fontId="55" fillId="0" borderId="23" applyNumberFormat="0" applyFill="0" applyAlignment="0" applyProtection="0"/>
    <xf numFmtId="0" fontId="6" fillId="0" borderId="0">
      <alignment horizontal="right" vertical="top" wrapText="1"/>
    </xf>
    <xf numFmtId="0" fontId="6" fillId="0" borderId="0"/>
    <xf numFmtId="0" fontId="6" fillId="0" borderId="0"/>
    <xf numFmtId="0" fontId="6" fillId="0" borderId="0"/>
    <xf numFmtId="0" fontId="6" fillId="0" borderId="0"/>
    <xf numFmtId="0" fontId="39" fillId="23" borderId="17" applyNumberFormat="0" applyAlignment="0" applyProtection="0"/>
    <xf numFmtId="0" fontId="39" fillId="23" borderId="17" applyNumberFormat="0" applyAlignment="0" applyProtection="0"/>
    <xf numFmtId="0" fontId="56" fillId="23" borderId="17" applyNumberFormat="0" applyAlignment="0" applyProtection="0"/>
    <xf numFmtId="0" fontId="6" fillId="0" borderId="1">
      <alignment horizontal="center" wrapText="1"/>
    </xf>
    <xf numFmtId="0" fontId="3" fillId="0" borderId="0">
      <alignment vertical="top"/>
    </xf>
    <xf numFmtId="0" fontId="3" fillId="0" borderId="0">
      <alignment vertical="top"/>
    </xf>
    <xf numFmtId="0" fontId="57" fillId="0" borderId="0" applyNumberFormat="0" applyFill="0" applyBorder="0" applyAlignment="0" applyProtection="0"/>
    <xf numFmtId="0" fontId="57" fillId="0" borderId="0" applyNumberFormat="0" applyFill="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9" fillId="2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0" fillId="0" borderId="0"/>
    <xf numFmtId="0" fontId="61" fillId="0" borderId="0">
      <alignment horizontal="left"/>
    </xf>
    <xf numFmtId="0" fontId="5" fillId="0" borderId="0"/>
    <xf numFmtId="0" fontId="5" fillId="0" borderId="0"/>
    <xf numFmtId="0" fontId="5" fillId="0" borderId="0"/>
    <xf numFmtId="0" fontId="5" fillId="0" borderId="0"/>
    <xf numFmtId="0" fontId="3" fillId="0" borderId="0"/>
    <xf numFmtId="0" fontId="12" fillId="0" borderId="0"/>
    <xf numFmtId="0" fontId="3" fillId="0" borderId="0"/>
    <xf numFmtId="0" fontId="3" fillId="0" borderId="0"/>
    <xf numFmtId="0" fontId="12" fillId="0" borderId="0"/>
    <xf numFmtId="0" fontId="23" fillId="0" borderId="0"/>
    <xf numFmtId="0" fontId="3" fillId="0" borderId="0"/>
    <xf numFmtId="0" fontId="3" fillId="0" borderId="0"/>
    <xf numFmtId="0" fontId="3" fillId="0" borderId="0"/>
    <xf numFmtId="0" fontId="23" fillId="0" borderId="0"/>
    <xf numFmtId="0" fontId="62" fillId="0" borderId="0"/>
    <xf numFmtId="0" fontId="3" fillId="0" borderId="0"/>
    <xf numFmtId="0" fontId="63" fillId="0" borderId="0"/>
    <xf numFmtId="0" fontId="23" fillId="0" borderId="0"/>
    <xf numFmtId="0" fontId="3" fillId="0" borderId="0"/>
    <xf numFmtId="0" fontId="17" fillId="0" borderId="0"/>
    <xf numFmtId="0" fontId="31" fillId="0" borderId="0">
      <alignment vertical="center"/>
    </xf>
    <xf numFmtId="0" fontId="62" fillId="0" borderId="0"/>
    <xf numFmtId="0" fontId="3" fillId="0" borderId="0"/>
    <xf numFmtId="0" fontId="3" fillId="0" borderId="0"/>
    <xf numFmtId="0" fontId="3" fillId="0" borderId="0"/>
    <xf numFmtId="0" fontId="5" fillId="0" borderId="0"/>
    <xf numFmtId="0" fontId="5" fillId="0" borderId="0"/>
    <xf numFmtId="0" fontId="5" fillId="0" borderId="0"/>
    <xf numFmtId="0" fontId="2" fillId="0" borderId="0"/>
    <xf numFmtId="0" fontId="23" fillId="0" borderId="0"/>
    <xf numFmtId="0" fontId="5" fillId="0" borderId="0"/>
    <xf numFmtId="0" fontId="2" fillId="0" borderId="0"/>
    <xf numFmtId="0" fontId="5" fillId="0" borderId="0"/>
    <xf numFmtId="0" fontId="23" fillId="0" borderId="0"/>
    <xf numFmtId="0" fontId="64"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1">
      <alignment horizontal="center" wrapText="1"/>
    </xf>
    <xf numFmtId="0" fontId="65" fillId="4" borderId="0" applyNumberFormat="0" applyBorder="0" applyAlignment="0" applyProtection="0"/>
    <xf numFmtId="0" fontId="65" fillId="4" borderId="0" applyNumberFormat="0" applyBorder="0" applyAlignment="0" applyProtection="0"/>
    <xf numFmtId="0" fontId="66" fillId="4"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8" fillId="0" borderId="0" applyNumberFormat="0" applyFill="0" applyBorder="0" applyAlignment="0" applyProtection="0"/>
    <xf numFmtId="0" fontId="3" fillId="27" borderId="24" applyNumberFormat="0" applyFont="0" applyAlignment="0" applyProtection="0"/>
    <xf numFmtId="0" fontId="3" fillId="27" borderId="24"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6" fillId="0" borderId="1">
      <alignment horizontal="center"/>
    </xf>
    <xf numFmtId="0" fontId="6" fillId="0" borderId="1">
      <alignment horizontal="center" wrapText="1"/>
    </xf>
    <xf numFmtId="0" fontId="69" fillId="0" borderId="25" applyNumberFormat="0" applyFill="0" applyAlignment="0" applyProtection="0"/>
    <xf numFmtId="0" fontId="69" fillId="0" borderId="25" applyNumberFormat="0" applyFill="0" applyAlignment="0" applyProtection="0"/>
    <xf numFmtId="0" fontId="70" fillId="0" borderId="25" applyNumberFormat="0" applyFill="0" applyAlignment="0" applyProtection="0"/>
    <xf numFmtId="0" fontId="71" fillId="0" borderId="0" applyNumberFormat="0" applyFont="0" applyBorder="0" applyAlignment="0">
      <alignment horizontal="center"/>
    </xf>
    <xf numFmtId="0" fontId="11" fillId="0" borderId="0"/>
    <xf numFmtId="0" fontId="14" fillId="0" borderId="0"/>
    <xf numFmtId="0" fontId="14" fillId="0" borderId="0"/>
    <xf numFmtId="178" fontId="61" fillId="0" borderId="0">
      <alignment vertical="top"/>
    </xf>
    <xf numFmtId="0" fontId="11" fillId="0" borderId="0"/>
    <xf numFmtId="0" fontId="14" fillId="0" borderId="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6" fillId="0" borderId="0">
      <alignment horizontal="center"/>
    </xf>
    <xf numFmtId="179" fontId="3" fillId="0" borderId="0" applyFont="0" applyFill="0" applyBorder="0" applyAlignment="0" applyProtection="0"/>
    <xf numFmtId="180"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7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7" fillId="0" borderId="0" applyFont="0" applyFill="0" applyBorder="0" applyAlignment="0" applyProtection="0"/>
    <xf numFmtId="43" fontId="3" fillId="0" borderId="0" applyFont="0" applyFill="0" applyBorder="0" applyAlignment="0" applyProtection="0"/>
    <xf numFmtId="0" fontId="6" fillId="0" borderId="0">
      <alignment horizontal="left" vertical="top"/>
    </xf>
    <xf numFmtId="0" fontId="75" fillId="5" borderId="0" applyNumberFormat="0" applyBorder="0" applyAlignment="0" applyProtection="0"/>
    <xf numFmtId="0" fontId="75" fillId="5" borderId="0" applyNumberFormat="0" applyBorder="0" applyAlignment="0" applyProtection="0"/>
    <xf numFmtId="0" fontId="76" fillId="5" borderId="0" applyNumberFormat="0" applyBorder="0" applyAlignment="0" applyProtection="0"/>
    <xf numFmtId="165" fontId="15" fillId="0" borderId="0">
      <protection locked="0"/>
    </xf>
    <xf numFmtId="0" fontId="6" fillId="0" borderId="0"/>
    <xf numFmtId="0" fontId="54" fillId="0" borderId="23" applyNumberFormat="0" applyFill="0" applyAlignment="0" applyProtection="0"/>
    <xf numFmtId="0" fontId="40" fillId="8" borderId="18" applyNumberFormat="0" applyAlignment="0" applyProtection="0"/>
    <xf numFmtId="0" fontId="65" fillId="4" borderId="0" applyNumberFormat="0" applyBorder="0" applyAlignment="0" applyProtection="0"/>
    <xf numFmtId="0" fontId="19" fillId="19" borderId="0" applyNumberFormat="0" applyBorder="0" applyAlignment="0" applyProtection="0"/>
    <xf numFmtId="0" fontId="57" fillId="0" borderId="0" applyNumberFormat="0" applyFill="0" applyBorder="0" applyAlignment="0" applyProtection="0"/>
    <xf numFmtId="0" fontId="67" fillId="0" borderId="0" applyNumberFormat="0" applyFill="0" applyBorder="0" applyAlignment="0" applyProtection="0"/>
    <xf numFmtId="0" fontId="44" fillId="24" borderId="18" applyNumberFormat="0" applyAlignment="0" applyProtection="0"/>
    <xf numFmtId="0" fontId="47" fillId="0" borderId="20" applyNumberFormat="0" applyFill="0" applyAlignment="0" applyProtection="0"/>
    <xf numFmtId="0" fontId="17" fillId="3" borderId="0" applyNumberFormat="0" applyBorder="0" applyAlignment="0" applyProtection="0"/>
    <xf numFmtId="0" fontId="69" fillId="0" borderId="25" applyNumberFormat="0" applyFill="0" applyAlignment="0" applyProtection="0"/>
    <xf numFmtId="0" fontId="39" fillId="23" borderId="17" applyNumberFormat="0" applyAlignment="0" applyProtection="0"/>
    <xf numFmtId="0" fontId="72" fillId="0" borderId="0" applyNumberFormat="0" applyFill="0" applyBorder="0" applyAlignment="0" applyProtection="0"/>
    <xf numFmtId="0" fontId="2" fillId="0" borderId="0"/>
    <xf numFmtId="43" fontId="23" fillId="0" borderId="0" applyFont="0" applyFill="0" applyBorder="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181" fontId="38" fillId="0" borderId="0"/>
    <xf numFmtId="0" fontId="46" fillId="0" borderId="0"/>
    <xf numFmtId="0" fontId="5" fillId="0" borderId="0"/>
    <xf numFmtId="0" fontId="23" fillId="0" borderId="1" applyBorder="0" applyAlignment="0">
      <alignment horizontal="center" wrapText="1"/>
    </xf>
    <xf numFmtId="0" fontId="3" fillId="0" borderId="0"/>
    <xf numFmtId="38" fontId="61" fillId="0" borderId="0">
      <alignment vertical="top"/>
    </xf>
    <xf numFmtId="165" fontId="3"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0" fontId="2" fillId="0" borderId="0">
      <alignment horizontal="left" vertical="center"/>
    </xf>
    <xf numFmtId="0" fontId="5" fillId="0" borderId="0"/>
    <xf numFmtId="0" fontId="81" fillId="28" borderId="0" applyNumberFormat="0" applyBorder="0" applyAlignment="0" applyProtection="0"/>
    <xf numFmtId="0" fontId="82" fillId="29" borderId="0" applyNumberFormat="0" applyBorder="0" applyAlignment="0" applyProtection="0"/>
    <xf numFmtId="0" fontId="83" fillId="30" borderId="26" applyNumberFormat="0" applyAlignment="0" applyProtection="0"/>
    <xf numFmtId="164" fontId="5" fillId="0" borderId="0" applyFont="0" applyFill="0" applyBorder="0" applyAlignment="0" applyProtection="0"/>
    <xf numFmtId="0" fontId="5" fillId="0" borderId="0"/>
  </cellStyleXfs>
  <cellXfs count="464">
    <xf numFmtId="0" fontId="0" fillId="0" borderId="0" xfId="0"/>
    <xf numFmtId="0" fontId="6" fillId="0" borderId="0" xfId="7" applyFont="1"/>
    <xf numFmtId="0" fontId="6" fillId="0" borderId="0" xfId="7" applyFont="1" applyAlignment="1">
      <alignment horizontal="left"/>
    </xf>
    <xf numFmtId="0" fontId="6" fillId="0" borderId="0" xfId="7" applyFont="1" applyAlignment="1">
      <alignment horizontal="center"/>
    </xf>
    <xf numFmtId="0" fontId="6" fillId="0" borderId="0" xfId="7" quotePrefix="1" applyFont="1" applyBorder="1"/>
    <xf numFmtId="0" fontId="6" fillId="0" borderId="0" xfId="7" applyFont="1" applyBorder="1"/>
    <xf numFmtId="0" fontId="6" fillId="0" borderId="0" xfId="7" applyFont="1" applyBorder="1" applyAlignment="1">
      <alignment horizontal="left"/>
    </xf>
    <xf numFmtId="0" fontId="6" fillId="0" borderId="3" xfId="7" applyFont="1" applyBorder="1" applyAlignment="1">
      <alignment horizontal="center"/>
    </xf>
    <xf numFmtId="4" fontId="7" fillId="0" borderId="1" xfId="7" applyNumberFormat="1" applyFont="1" applyBorder="1" applyAlignment="1">
      <alignment horizontal="right"/>
    </xf>
    <xf numFmtId="2" fontId="6" fillId="0" borderId="9" xfId="7" applyNumberFormat="1" applyFont="1" applyBorder="1"/>
    <xf numFmtId="0" fontId="6" fillId="0" borderId="7" xfId="7" applyFont="1" applyBorder="1"/>
    <xf numFmtId="0" fontId="6" fillId="0" borderId="8" xfId="7" applyFont="1" applyBorder="1"/>
    <xf numFmtId="0" fontId="7" fillId="0" borderId="9" xfId="7" applyFont="1" applyBorder="1" applyAlignment="1"/>
    <xf numFmtId="4" fontId="6" fillId="0" borderId="8" xfId="7" applyNumberFormat="1" applyFont="1" applyBorder="1" applyAlignment="1">
      <alignment horizontal="right" vertical="top" wrapText="1"/>
    </xf>
    <xf numFmtId="0" fontId="7" fillId="0" borderId="3" xfId="7" applyFont="1" applyBorder="1" applyAlignment="1">
      <alignment horizontal="left" vertical="top" wrapText="1"/>
    </xf>
    <xf numFmtId="0" fontId="7" fillId="0" borderId="8" xfId="7" applyFont="1" applyBorder="1" applyAlignment="1">
      <alignment horizontal="left" vertical="top" wrapText="1"/>
    </xf>
    <xf numFmtId="1" fontId="6" fillId="0" borderId="8" xfId="7" applyNumberFormat="1" applyFont="1" applyBorder="1" applyAlignment="1">
      <alignment horizontal="center" vertical="center" wrapText="1"/>
    </xf>
    <xf numFmtId="164" fontId="6" fillId="0" borderId="0" xfId="7" applyNumberFormat="1" applyFont="1"/>
    <xf numFmtId="164" fontId="6" fillId="0" borderId="0" xfId="7" applyNumberFormat="1" applyFont="1" applyAlignment="1">
      <alignment vertical="top"/>
    </xf>
    <xf numFmtId="4" fontId="7" fillId="0" borderId="1" xfId="7" applyNumberFormat="1" applyFont="1" applyBorder="1" applyAlignment="1">
      <alignment horizontal="right" vertical="top" wrapText="1"/>
    </xf>
    <xf numFmtId="0" fontId="6" fillId="0" borderId="1" xfId="7" applyFont="1" applyBorder="1" applyAlignment="1">
      <alignment horizontal="left" vertical="top" wrapText="1"/>
    </xf>
    <xf numFmtId="1" fontId="6" fillId="0" borderId="9" xfId="7" applyNumberFormat="1" applyFont="1" applyBorder="1" applyAlignment="1">
      <alignment horizontal="center" vertical="center" wrapText="1"/>
    </xf>
    <xf numFmtId="4" fontId="6" fillId="0" borderId="6" xfId="7" applyNumberFormat="1" applyFont="1" applyBorder="1" applyAlignment="1">
      <alignment horizontal="right" vertical="top" wrapText="1"/>
    </xf>
    <xf numFmtId="0" fontId="7" fillId="0" borderId="10" xfId="7" applyFont="1" applyBorder="1" applyAlignment="1">
      <alignment horizontal="left" vertical="top" wrapText="1"/>
    </xf>
    <xf numFmtId="0" fontId="6" fillId="0" borderId="3" xfId="7" applyFont="1" applyBorder="1" applyAlignment="1">
      <alignment horizontal="left" vertical="top" wrapText="1"/>
    </xf>
    <xf numFmtId="1" fontId="6" fillId="0" borderId="11" xfId="7" applyNumberFormat="1" applyFont="1" applyBorder="1" applyAlignment="1">
      <alignment horizontal="center" vertical="center" wrapText="1"/>
    </xf>
    <xf numFmtId="0" fontId="6" fillId="0" borderId="0" xfId="1" applyFont="1" applyBorder="1"/>
    <xf numFmtId="2" fontId="8" fillId="0" borderId="0" xfId="1" applyNumberFormat="1" applyFont="1" applyBorder="1"/>
    <xf numFmtId="4" fontId="6" fillId="0" borderId="1" xfId="1" applyNumberFormat="1" applyFont="1" applyFill="1" applyBorder="1" applyAlignment="1">
      <alignment horizontal="right" vertical="top" wrapText="1"/>
    </xf>
    <xf numFmtId="0" fontId="6" fillId="0" borderId="1" xfId="1" applyFont="1" applyFill="1" applyBorder="1" applyAlignment="1">
      <alignment horizontal="left" vertical="top" wrapText="1"/>
    </xf>
    <xf numFmtId="1" fontId="6" fillId="0" borderId="1" xfId="1" applyNumberFormat="1" applyFont="1" applyBorder="1" applyAlignment="1">
      <alignment horizontal="center" vertical="center" wrapText="1"/>
    </xf>
    <xf numFmtId="2" fontId="6" fillId="0" borderId="0" xfId="7" applyNumberFormat="1" applyFont="1" applyBorder="1"/>
    <xf numFmtId="0" fontId="6" fillId="0" borderId="0" xfId="1" applyFont="1" applyFill="1" applyBorder="1" applyAlignment="1">
      <alignment horizontal="left" vertical="top" wrapText="1"/>
    </xf>
    <xf numFmtId="4" fontId="6" fillId="0" borderId="1" xfId="7" applyNumberFormat="1" applyFont="1" applyFill="1" applyBorder="1" applyAlignment="1">
      <alignment horizontal="right" vertical="top" wrapText="1"/>
    </xf>
    <xf numFmtId="0" fontId="6" fillId="0" borderId="1" xfId="7" applyFont="1" applyFill="1" applyBorder="1" applyAlignment="1">
      <alignment horizontal="left" vertical="top" wrapText="1"/>
    </xf>
    <xf numFmtId="1" fontId="6" fillId="0" borderId="1" xfId="7" applyNumberFormat="1" applyFont="1" applyBorder="1" applyAlignment="1">
      <alignment horizontal="center" vertical="center" wrapText="1"/>
    </xf>
    <xf numFmtId="0" fontId="6" fillId="0" borderId="1" xfId="7" applyFont="1" applyBorder="1" applyAlignment="1">
      <alignment horizontal="center" vertical="top" wrapText="1"/>
    </xf>
    <xf numFmtId="0" fontId="6" fillId="0" borderId="1" xfId="7" applyFont="1" applyBorder="1" applyAlignment="1">
      <alignment horizontal="center" vertical="center" wrapText="1"/>
    </xf>
    <xf numFmtId="0" fontId="6" fillId="0" borderId="1" xfId="7" applyFont="1" applyBorder="1" applyAlignment="1">
      <alignment vertical="center" wrapText="1"/>
    </xf>
    <xf numFmtId="0" fontId="6" fillId="0" borderId="0" xfId="7" applyFont="1" applyAlignment="1"/>
    <xf numFmtId="0" fontId="6" fillId="0" borderId="0" xfId="7" applyFont="1" applyBorder="1" applyAlignment="1">
      <alignment horizontal="right"/>
    </xf>
    <xf numFmtId="0" fontId="6" fillId="0" borderId="0" xfId="7" applyFont="1" applyAlignment="1">
      <alignment horizontal="right"/>
    </xf>
    <xf numFmtId="0" fontId="7" fillId="0" borderId="0" xfId="7" applyFont="1" applyAlignment="1">
      <alignment horizontal="right" vertical="top"/>
    </xf>
    <xf numFmtId="0" fontId="7" fillId="0" borderId="0" xfId="7" applyFont="1" applyAlignment="1">
      <alignment horizontal="left" vertical="top"/>
    </xf>
    <xf numFmtId="164" fontId="8" fillId="0" borderId="0" xfId="363" applyFont="1"/>
    <xf numFmtId="4" fontId="6" fillId="0" borderId="0" xfId="7" applyNumberFormat="1" applyFont="1"/>
    <xf numFmtId="4" fontId="6" fillId="0" borderId="1" xfId="7" applyNumberFormat="1" applyFont="1" applyBorder="1" applyAlignment="1">
      <alignment horizontal="right" vertical="top" wrapText="1"/>
    </xf>
    <xf numFmtId="1" fontId="6" fillId="0" borderId="1" xfId="7" applyNumberFormat="1" applyFont="1" applyFill="1" applyBorder="1" applyAlignment="1">
      <alignment horizontal="center" vertical="center" wrapText="1"/>
    </xf>
    <xf numFmtId="1" fontId="6" fillId="0" borderId="9" xfId="7" applyNumberFormat="1" applyFont="1" applyFill="1" applyBorder="1" applyAlignment="1">
      <alignment horizontal="center" vertical="center" wrapText="1"/>
    </xf>
    <xf numFmtId="0" fontId="6" fillId="0" borderId="6" xfId="7" applyFont="1" applyFill="1" applyBorder="1" applyAlignment="1">
      <alignment horizontal="left" vertical="top" wrapText="1"/>
    </xf>
    <xf numFmtId="0" fontId="6" fillId="0" borderId="4" xfId="7" applyFont="1" applyFill="1" applyBorder="1" applyAlignment="1">
      <alignment horizontal="left" vertical="top" wrapText="1"/>
    </xf>
    <xf numFmtId="4" fontId="6" fillId="0" borderId="4" xfId="7" applyNumberFormat="1" applyFont="1" applyFill="1" applyBorder="1" applyAlignment="1">
      <alignment horizontal="right" vertical="top" wrapText="1"/>
    </xf>
    <xf numFmtId="0" fontId="6" fillId="2" borderId="0" xfId="417" applyFont="1" applyFill="1">
      <alignment horizontal="left" vertical="center"/>
    </xf>
    <xf numFmtId="0" fontId="6" fillId="2" borderId="0" xfId="417" applyFont="1" applyFill="1" applyAlignment="1">
      <alignment horizontal="left" vertical="center" shrinkToFit="1"/>
    </xf>
    <xf numFmtId="0" fontId="6" fillId="2" borderId="0" xfId="7" applyFont="1" applyFill="1"/>
    <xf numFmtId="164" fontId="6" fillId="2" borderId="0" xfId="7" applyNumberFormat="1" applyFont="1" applyFill="1"/>
    <xf numFmtId="0" fontId="6" fillId="2" borderId="0" xfId="7" applyFont="1" applyFill="1" applyBorder="1"/>
    <xf numFmtId="2" fontId="7" fillId="2" borderId="0" xfId="7" applyNumberFormat="1" applyFont="1" applyFill="1" applyBorder="1" applyAlignment="1">
      <alignment vertical="top"/>
    </xf>
    <xf numFmtId="0" fontId="6" fillId="2" borderId="0" xfId="7" applyFont="1" applyFill="1" applyBorder="1" applyAlignment="1">
      <alignment wrapText="1"/>
    </xf>
    <xf numFmtId="0" fontId="6" fillId="0" borderId="0" xfId="1" applyFont="1"/>
    <xf numFmtId="4" fontId="6" fillId="0" borderId="0" xfId="1" applyNumberFormat="1" applyFont="1"/>
    <xf numFmtId="4" fontId="7" fillId="0" borderId="1" xfId="1" applyNumberFormat="1" applyFont="1" applyBorder="1" applyAlignment="1">
      <alignment horizontal="right"/>
    </xf>
    <xf numFmtId="0" fontId="6" fillId="0" borderId="8" xfId="1" applyFont="1" applyBorder="1"/>
    <xf numFmtId="0" fontId="7" fillId="0" borderId="9" xfId="1" applyFont="1" applyBorder="1" applyAlignment="1"/>
    <xf numFmtId="2" fontId="6" fillId="0" borderId="9" xfId="1" applyNumberFormat="1" applyFont="1" applyBorder="1"/>
    <xf numFmtId="4" fontId="6" fillId="0" borderId="0" xfId="1" applyNumberFormat="1" applyFont="1" applyFill="1"/>
    <xf numFmtId="4" fontId="7" fillId="0" borderId="1" xfId="1" applyNumberFormat="1" applyFont="1" applyBorder="1" applyAlignment="1">
      <alignment horizontal="right" vertical="top" wrapText="1"/>
    </xf>
    <xf numFmtId="0" fontId="7" fillId="0" borderId="1" xfId="1" applyFont="1" applyBorder="1" applyAlignment="1">
      <alignment horizontal="left" vertical="top" wrapText="1"/>
    </xf>
    <xf numFmtId="1" fontId="6" fillId="0" borderId="9" xfId="1" applyNumberFormat="1" applyFont="1" applyBorder="1" applyAlignment="1">
      <alignment horizontal="center" vertical="center" wrapText="1"/>
    </xf>
    <xf numFmtId="2" fontId="6" fillId="0" borderId="0" xfId="1" applyNumberFormat="1" applyFont="1"/>
    <xf numFmtId="4" fontId="6" fillId="0" borderId="1" xfId="1" applyNumberFormat="1" applyFont="1" applyBorder="1" applyAlignment="1">
      <alignment horizontal="right" vertical="top" wrapText="1"/>
    </xf>
    <xf numFmtId="0" fontId="6" fillId="0" borderId="1" xfId="1" applyFont="1" applyBorder="1" applyAlignment="1">
      <alignment horizontal="left" vertical="top" wrapText="1"/>
    </xf>
    <xf numFmtId="0" fontId="6" fillId="0" borderId="1" xfId="1" applyFont="1" applyBorder="1" applyAlignment="1">
      <alignment horizontal="center" vertical="top" wrapText="1"/>
    </xf>
    <xf numFmtId="0" fontId="6" fillId="2" borderId="0" xfId="417" applyFont="1" applyFill="1" applyBorder="1">
      <alignment horizontal="left" vertical="center"/>
    </xf>
    <xf numFmtId="0" fontId="7" fillId="2" borderId="0" xfId="417" applyFont="1" applyFill="1" applyBorder="1" applyAlignment="1">
      <alignment vertical="justify" wrapText="1"/>
    </xf>
    <xf numFmtId="0" fontId="6" fillId="2" borderId="0" xfId="417" applyFont="1" applyFill="1" applyAlignment="1">
      <alignment vertical="center"/>
    </xf>
    <xf numFmtId="0" fontId="11" fillId="0" borderId="0" xfId="7" applyFont="1"/>
    <xf numFmtId="0" fontId="8" fillId="0" borderId="0" xfId="7" applyFont="1"/>
    <xf numFmtId="0" fontId="6" fillId="0" borderId="6" xfId="7" applyFont="1" applyBorder="1" applyAlignment="1">
      <alignment horizontal="left" vertical="top" wrapText="1"/>
    </xf>
    <xf numFmtId="1" fontId="6" fillId="0" borderId="6" xfId="7" applyNumberFormat="1" applyFont="1" applyBorder="1" applyAlignment="1">
      <alignment horizontal="center" vertical="center" wrapText="1"/>
    </xf>
    <xf numFmtId="4" fontId="8" fillId="0" borderId="0" xfId="7" applyNumberFormat="1" applyFont="1"/>
    <xf numFmtId="0" fontId="6" fillId="0" borderId="8" xfId="7" applyFont="1" applyBorder="1" applyAlignment="1">
      <alignment horizontal="left" vertical="top" wrapText="1"/>
    </xf>
    <xf numFmtId="1" fontId="6" fillId="0" borderId="4" xfId="7" applyNumberFormat="1" applyFont="1" applyBorder="1" applyAlignment="1">
      <alignment horizontal="center" vertical="center" wrapText="1"/>
    </xf>
    <xf numFmtId="164" fontId="11" fillId="0" borderId="0" xfId="7" applyNumberFormat="1" applyFont="1"/>
    <xf numFmtId="164" fontId="11" fillId="0" borderId="0" xfId="7" applyNumberFormat="1" applyFont="1" applyAlignment="1">
      <alignment vertical="top"/>
    </xf>
    <xf numFmtId="0" fontId="6" fillId="0" borderId="7" xfId="7" applyFont="1" applyBorder="1" applyAlignment="1">
      <alignment horizontal="left" vertical="top" wrapText="1"/>
    </xf>
    <xf numFmtId="0" fontId="6" fillId="0" borderId="1" xfId="7" applyFont="1" applyBorder="1" applyAlignment="1">
      <alignment vertical="top" wrapText="1"/>
    </xf>
    <xf numFmtId="0" fontId="7" fillId="0" borderId="1" xfId="1" applyFont="1" applyFill="1" applyBorder="1" applyAlignment="1">
      <alignment horizontal="left" vertical="top" wrapText="1"/>
    </xf>
    <xf numFmtId="4" fontId="7" fillId="0" borderId="1" xfId="7" applyNumberFormat="1" applyFont="1" applyFill="1" applyBorder="1" applyAlignment="1">
      <alignment horizontal="right" vertical="top" wrapText="1"/>
    </xf>
    <xf numFmtId="4" fontId="7" fillId="0" borderId="8" xfId="7" applyNumberFormat="1" applyFont="1" applyBorder="1" applyAlignment="1">
      <alignment horizontal="right" vertical="top" wrapText="1"/>
    </xf>
    <xf numFmtId="4" fontId="7" fillId="0" borderId="6" xfId="7" applyNumberFormat="1" applyFont="1" applyBorder="1" applyAlignment="1">
      <alignment horizontal="right" vertical="top" wrapText="1"/>
    </xf>
    <xf numFmtId="2" fontId="6" fillId="0" borderId="1" xfId="7" applyNumberFormat="1" applyFont="1" applyFill="1" applyBorder="1" applyAlignment="1">
      <alignment horizontal="left" vertical="top" wrapText="1"/>
    </xf>
    <xf numFmtId="2" fontId="6" fillId="0" borderId="1" xfId="7" applyNumberFormat="1" applyFont="1" applyFill="1" applyBorder="1" applyAlignment="1">
      <alignment horizontal="right" vertical="top" wrapText="1"/>
    </xf>
    <xf numFmtId="0" fontId="78" fillId="0" borderId="0" xfId="7" applyFont="1"/>
    <xf numFmtId="0" fontId="78" fillId="0" borderId="0" xfId="7" applyFont="1" applyAlignment="1">
      <alignment horizontal="left"/>
    </xf>
    <xf numFmtId="0" fontId="77" fillId="0" borderId="1" xfId="1" applyFont="1" applyFill="1" applyBorder="1" applyAlignment="1">
      <alignment horizontal="left" vertical="top" wrapText="1"/>
    </xf>
    <xf numFmtId="0" fontId="7" fillId="0" borderId="1" xfId="7" applyFont="1" applyFill="1" applyBorder="1" applyAlignment="1">
      <alignment horizontal="left" vertical="top" wrapText="1"/>
    </xf>
    <xf numFmtId="2" fontId="6" fillId="0" borderId="1" xfId="7" applyNumberFormat="1" applyFont="1" applyBorder="1"/>
    <xf numFmtId="0" fontId="6" fillId="0" borderId="0" xfId="7" applyFont="1" applyFill="1" applyBorder="1" applyAlignment="1">
      <alignment wrapText="1"/>
    </xf>
    <xf numFmtId="0" fontId="6" fillId="0" borderId="0" xfId="417" applyFont="1" applyFill="1" applyBorder="1">
      <alignment horizontal="left" vertical="center"/>
    </xf>
    <xf numFmtId="0" fontId="6" fillId="0" borderId="0" xfId="7" applyFont="1" applyFill="1" applyAlignment="1">
      <alignment horizontal="left"/>
    </xf>
    <xf numFmtId="0" fontId="6" fillId="0" borderId="0" xfId="7" applyFont="1" applyFill="1" applyAlignment="1">
      <alignment horizontal="center"/>
    </xf>
    <xf numFmtId="0" fontId="7"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0" xfId="7" applyNumberFormat="1" applyFont="1" applyFill="1" applyBorder="1" applyAlignment="1">
      <alignment horizontal="left" vertical="top" wrapText="1"/>
    </xf>
    <xf numFmtId="4" fontId="80" fillId="0" borderId="0" xfId="1" applyNumberFormat="1" applyFont="1"/>
    <xf numFmtId="0" fontId="6" fillId="0" borderId="0" xfId="7" applyFont="1" applyFill="1" applyBorder="1" applyAlignment="1">
      <alignment horizontal="left" vertical="top" wrapText="1"/>
    </xf>
    <xf numFmtId="1" fontId="6" fillId="0" borderId="5" xfId="7" applyNumberFormat="1" applyFont="1" applyBorder="1" applyAlignment="1">
      <alignment horizontal="center" vertical="center" wrapText="1"/>
    </xf>
    <xf numFmtId="0" fontId="3" fillId="2" borderId="0" xfId="292" applyFill="1"/>
    <xf numFmtId="0" fontId="85" fillId="2" borderId="0" xfId="316" applyFont="1" applyFill="1" applyAlignment="1">
      <alignment horizontal="left"/>
    </xf>
    <xf numFmtId="0" fontId="2" fillId="2" borderId="0" xfId="292" applyFont="1" applyFill="1"/>
    <xf numFmtId="39" fontId="2" fillId="2" borderId="0" xfId="292" applyNumberFormat="1" applyFont="1" applyFill="1" applyAlignment="1">
      <alignment horizontal="right"/>
    </xf>
    <xf numFmtId="39" fontId="2" fillId="2" borderId="31" xfId="420" applyNumberFormat="1" applyFont="1" applyFill="1" applyBorder="1" applyAlignment="1">
      <alignment horizontal="center" vertical="center" wrapText="1"/>
    </xf>
    <xf numFmtId="0" fontId="89" fillId="2" borderId="0" xfId="292" applyFont="1" applyFill="1"/>
    <xf numFmtId="0" fontId="2" fillId="2" borderId="1" xfId="292" applyFont="1" applyFill="1" applyBorder="1" applyAlignment="1">
      <alignment horizontal="center" vertical="center" wrapText="1"/>
    </xf>
    <xf numFmtId="39" fontId="2" fillId="2" borderId="36" xfId="420" applyNumberFormat="1" applyFont="1" applyFill="1" applyBorder="1" applyAlignment="1">
      <alignment horizontal="center" vertical="center" wrapText="1"/>
    </xf>
    <xf numFmtId="0" fontId="2" fillId="2" borderId="38" xfId="292" applyFont="1" applyFill="1" applyBorder="1" applyAlignment="1">
      <alignment horizontal="center"/>
    </xf>
    <xf numFmtId="0" fontId="2" fillId="2" borderId="41" xfId="292" applyFont="1" applyFill="1" applyBorder="1" applyAlignment="1">
      <alignment horizontal="center"/>
    </xf>
    <xf numFmtId="37" fontId="2" fillId="2" borderId="39" xfId="420" applyNumberFormat="1" applyFont="1" applyFill="1" applyBorder="1" applyAlignment="1">
      <alignment horizontal="center"/>
    </xf>
    <xf numFmtId="0" fontId="2" fillId="2" borderId="42" xfId="419" applyFont="1" applyFill="1" applyBorder="1" applyAlignment="1">
      <alignment horizontal="center"/>
    </xf>
    <xf numFmtId="0" fontId="2" fillId="0" borderId="43" xfId="420" applyFont="1" applyFill="1" applyBorder="1" applyAlignment="1">
      <alignment horizontal="center" vertical="center" wrapText="1"/>
    </xf>
    <xf numFmtId="0" fontId="2" fillId="0" borderId="2" xfId="420" applyFont="1" applyFill="1" applyBorder="1" applyAlignment="1">
      <alignment horizontal="center" vertical="top" wrapText="1"/>
    </xf>
    <xf numFmtId="0" fontId="2" fillId="0" borderId="4" xfId="420" applyFont="1" applyFill="1" applyBorder="1" applyAlignment="1">
      <alignment horizontal="left" vertical="center" wrapText="1"/>
    </xf>
    <xf numFmtId="0" fontId="90" fillId="31" borderId="4" xfId="420" applyFont="1" applyFill="1" applyBorder="1" applyAlignment="1">
      <alignment horizontal="left" vertical="top" wrapText="1"/>
    </xf>
    <xf numFmtId="0" fontId="90" fillId="31" borderId="4" xfId="292" applyFont="1" applyFill="1" applyBorder="1" applyAlignment="1">
      <alignment horizontal="left" vertical="top" wrapText="1"/>
    </xf>
    <xf numFmtId="37" fontId="2" fillId="0" borderId="44" xfId="420" applyNumberFormat="1" applyFont="1" applyFill="1" applyBorder="1" applyAlignment="1">
      <alignment horizontal="center"/>
    </xf>
    <xf numFmtId="0" fontId="23" fillId="32" borderId="2" xfId="292" applyFont="1" applyFill="1" applyBorder="1"/>
    <xf numFmtId="0" fontId="2" fillId="0" borderId="46" xfId="420" applyFont="1" applyFill="1" applyBorder="1" applyAlignment="1">
      <alignment horizontal="center" vertical="center" wrapText="1"/>
    </xf>
    <xf numFmtId="0" fontId="2" fillId="31" borderId="0" xfId="292" applyFont="1" applyFill="1" applyBorder="1" applyAlignment="1">
      <alignment horizontal="center" wrapText="1"/>
    </xf>
    <xf numFmtId="0" fontId="91" fillId="0" borderId="5" xfId="292" applyFont="1" applyFill="1" applyBorder="1" applyAlignment="1">
      <alignment vertical="top" wrapText="1"/>
    </xf>
    <xf numFmtId="0" fontId="90" fillId="31" borderId="5" xfId="420" applyFont="1" applyFill="1" applyBorder="1" applyAlignment="1">
      <alignment horizontal="left" vertical="top" wrapText="1"/>
    </xf>
    <xf numFmtId="0" fontId="90" fillId="31" borderId="5" xfId="292" applyFont="1" applyFill="1" applyBorder="1" applyAlignment="1">
      <alignment horizontal="left" vertical="top" wrapText="1"/>
    </xf>
    <xf numFmtId="0" fontId="2" fillId="31" borderId="5" xfId="420" applyFont="1" applyFill="1" applyBorder="1" applyAlignment="1">
      <alignment horizontal="left" vertical="top" wrapText="1"/>
    </xf>
    <xf numFmtId="0" fontId="2" fillId="31" borderId="5" xfId="292" applyFont="1" applyFill="1" applyBorder="1" applyAlignment="1">
      <alignment vertical="top"/>
    </xf>
    <xf numFmtId="0" fontId="2" fillId="31" borderId="5" xfId="292" applyFont="1" applyFill="1" applyBorder="1" applyAlignment="1">
      <alignment horizontal="left" vertical="top"/>
    </xf>
    <xf numFmtId="0" fontId="23" fillId="32" borderId="0" xfId="292" applyFont="1" applyFill="1" applyBorder="1"/>
    <xf numFmtId="0" fontId="2" fillId="31" borderId="5" xfId="292" applyFont="1" applyFill="1" applyBorder="1" applyAlignment="1">
      <alignment horizontal="center" wrapText="1"/>
    </xf>
    <xf numFmtId="0" fontId="91" fillId="0" borderId="5" xfId="292" applyFont="1" applyFill="1" applyBorder="1" applyAlignment="1">
      <alignment wrapText="1"/>
    </xf>
    <xf numFmtId="0" fontId="2" fillId="31" borderId="5" xfId="292" applyFont="1" applyFill="1" applyBorder="1" applyAlignment="1">
      <alignment horizontal="center" vertical="top" wrapText="1"/>
    </xf>
    <xf numFmtId="0" fontId="2" fillId="31" borderId="5" xfId="420" applyFont="1" applyFill="1" applyBorder="1" applyAlignment="1">
      <alignment horizontal="left" vertical="center" wrapText="1"/>
    </xf>
    <xf numFmtId="1" fontId="2" fillId="31" borderId="5" xfId="292" applyNumberFormat="1" applyFont="1" applyFill="1" applyBorder="1" applyAlignment="1">
      <alignment horizontal="center" wrapText="1"/>
    </xf>
    <xf numFmtId="0" fontId="2" fillId="31" borderId="5" xfId="292" applyFont="1" applyFill="1" applyBorder="1" applyAlignment="1">
      <alignment horizontal="left" vertical="top" wrapText="1"/>
    </xf>
    <xf numFmtId="0" fontId="2" fillId="31" borderId="36" xfId="420" applyFont="1" applyFill="1" applyBorder="1" applyAlignment="1">
      <alignment horizontal="left" vertical="top" wrapText="1"/>
    </xf>
    <xf numFmtId="37" fontId="2" fillId="0" borderId="49" xfId="420" applyNumberFormat="1" applyFont="1" applyFill="1" applyBorder="1" applyAlignment="1">
      <alignment horizontal="center"/>
    </xf>
    <xf numFmtId="37" fontId="2" fillId="0" borderId="0" xfId="420" applyNumberFormat="1" applyFont="1" applyFill="1" applyBorder="1" applyAlignment="1">
      <alignment horizontal="center"/>
    </xf>
    <xf numFmtId="0" fontId="84" fillId="30" borderId="50" xfId="421" applyFont="1" applyBorder="1" applyAlignment="1">
      <alignment horizontal="center" vertical="center" wrapText="1"/>
    </xf>
    <xf numFmtId="9" fontId="84" fillId="30" borderId="26" xfId="421" applyNumberFormat="1" applyFont="1" applyBorder="1" applyAlignment="1">
      <alignment horizontal="left" vertical="center"/>
    </xf>
    <xf numFmtId="9" fontId="84" fillId="30" borderId="26" xfId="421" applyNumberFormat="1" applyFont="1" applyBorder="1" applyAlignment="1">
      <alignment horizontal="center"/>
    </xf>
    <xf numFmtId="9" fontId="84" fillId="30" borderId="26" xfId="421" applyNumberFormat="1" applyFont="1" applyBorder="1" applyAlignment="1">
      <alignment horizontal="center" vertical="top"/>
    </xf>
    <xf numFmtId="9" fontId="84" fillId="30" borderId="51" xfId="421" applyNumberFormat="1" applyFont="1" applyBorder="1" applyAlignment="1">
      <alignment horizontal="center"/>
    </xf>
    <xf numFmtId="0" fontId="3" fillId="0" borderId="0" xfId="292" applyFont="1" applyFill="1"/>
    <xf numFmtId="0" fontId="2" fillId="0" borderId="43" xfId="292" applyFont="1" applyFill="1" applyBorder="1" applyAlignment="1">
      <alignment horizontal="center" vertical="top" wrapText="1"/>
    </xf>
    <xf numFmtId="0" fontId="2" fillId="31" borderId="12" xfId="292" applyFont="1" applyFill="1" applyBorder="1" applyAlignment="1">
      <alignment vertical="top" wrapText="1"/>
    </xf>
    <xf numFmtId="0" fontId="2" fillId="0" borderId="52" xfId="292" applyFont="1" applyFill="1" applyBorder="1" applyAlignment="1">
      <alignment vertical="justify" wrapText="1"/>
    </xf>
    <xf numFmtId="0" fontId="2" fillId="31" borderId="4" xfId="292" applyFont="1" applyFill="1" applyBorder="1" applyAlignment="1">
      <alignment horizontal="left" vertical="center" wrapText="1"/>
    </xf>
    <xf numFmtId="0" fontId="3" fillId="0" borderId="0" xfId="292" applyFill="1" applyBorder="1"/>
    <xf numFmtId="0" fontId="2" fillId="0" borderId="46" xfId="292" applyFont="1" applyFill="1" applyBorder="1" applyAlignment="1">
      <alignment horizontal="center" vertical="top" wrapText="1"/>
    </xf>
    <xf numFmtId="0" fontId="2" fillId="31" borderId="36" xfId="292" applyFont="1" applyFill="1" applyBorder="1" applyAlignment="1">
      <alignment horizontal="center" wrapText="1"/>
    </xf>
    <xf numFmtId="0" fontId="91" fillId="0" borderId="54" xfId="292" applyFont="1" applyFill="1" applyBorder="1" applyAlignment="1">
      <alignment wrapText="1"/>
    </xf>
    <xf numFmtId="0" fontId="90" fillId="31" borderId="0" xfId="292" applyFont="1" applyFill="1" applyBorder="1" applyAlignment="1">
      <alignment vertical="top"/>
    </xf>
    <xf numFmtId="0" fontId="90" fillId="31" borderId="5" xfId="292" applyFont="1" applyFill="1" applyBorder="1" applyAlignment="1">
      <alignment horizontal="left" vertical="top"/>
    </xf>
    <xf numFmtId="0" fontId="2" fillId="0" borderId="46" xfId="292" applyFont="1" applyFill="1" applyBorder="1" applyAlignment="1">
      <alignment horizontal="center" wrapText="1"/>
    </xf>
    <xf numFmtId="182" fontId="2" fillId="31" borderId="36" xfId="292" applyNumberFormat="1" applyFont="1" applyFill="1" applyBorder="1" applyAlignment="1">
      <alignment horizontal="center" wrapText="1"/>
    </xf>
    <xf numFmtId="0" fontId="2" fillId="31" borderId="0" xfId="292" applyFont="1" applyFill="1" applyBorder="1"/>
    <xf numFmtId="0" fontId="2" fillId="0" borderId="46" xfId="292" applyFont="1" applyFill="1" applyBorder="1" applyAlignment="1">
      <alignment wrapText="1"/>
    </xf>
    <xf numFmtId="0" fontId="3" fillId="31" borderId="0" xfId="292" applyFill="1" applyBorder="1"/>
    <xf numFmtId="0" fontId="2" fillId="31" borderId="0" xfId="292" applyFont="1" applyFill="1" applyBorder="1" applyAlignment="1">
      <alignment horizontal="left" vertical="top"/>
    </xf>
    <xf numFmtId="0" fontId="2" fillId="31" borderId="0" xfId="292" applyFont="1" applyFill="1" applyBorder="1" applyAlignment="1">
      <alignment vertical="top"/>
    </xf>
    <xf numFmtId="1" fontId="2" fillId="31" borderId="36" xfId="292" applyNumberFormat="1" applyFont="1" applyFill="1" applyBorder="1" applyAlignment="1">
      <alignment horizontal="center" wrapText="1"/>
    </xf>
    <xf numFmtId="0" fontId="3" fillId="0" borderId="0" xfId="292" applyFill="1"/>
    <xf numFmtId="0" fontId="2" fillId="31" borderId="36" xfId="292" applyFont="1" applyFill="1" applyBorder="1" applyAlignment="1">
      <alignment horizontal="center" vertical="top" wrapText="1"/>
    </xf>
    <xf numFmtId="0" fontId="91" fillId="0" borderId="55" xfId="292" applyFont="1" applyFill="1" applyBorder="1" applyAlignment="1">
      <alignment vertical="top" wrapText="1"/>
    </xf>
    <xf numFmtId="0" fontId="2" fillId="0" borderId="56" xfId="292" applyFont="1" applyFill="1" applyBorder="1" applyAlignment="1">
      <alignment horizontal="center"/>
    </xf>
    <xf numFmtId="0" fontId="2" fillId="0" borderId="1" xfId="292" applyFont="1" applyFill="1" applyBorder="1"/>
    <xf numFmtId="0" fontId="84" fillId="0" borderId="1" xfId="292" applyFont="1" applyFill="1" applyBorder="1" applyAlignment="1">
      <alignment vertical="justify" wrapText="1"/>
    </xf>
    <xf numFmtId="0" fontId="84" fillId="0" borderId="1" xfId="292" applyFont="1" applyFill="1" applyBorder="1" applyAlignment="1">
      <alignment vertical="center"/>
    </xf>
    <xf numFmtId="4" fontId="2" fillId="0" borderId="1" xfId="420" applyNumberFormat="1" applyFont="1" applyFill="1" applyBorder="1" applyAlignment="1">
      <alignment vertical="justify"/>
    </xf>
    <xf numFmtId="183" fontId="84" fillId="0" borderId="57" xfId="238" applyNumberFormat="1" applyFont="1" applyFill="1" applyBorder="1" applyAlignment="1">
      <alignment horizontal="right"/>
    </xf>
    <xf numFmtId="0" fontId="2" fillId="2" borderId="60" xfId="292" applyFont="1" applyFill="1" applyBorder="1" applyAlignment="1">
      <alignment horizontal="center"/>
    </xf>
    <xf numFmtId="0" fontId="2" fillId="2" borderId="61" xfId="292" applyFont="1" applyFill="1" applyBorder="1"/>
    <xf numFmtId="184" fontId="2" fillId="2" borderId="61" xfId="292" applyNumberFormat="1" applyFont="1" applyFill="1" applyBorder="1" applyAlignment="1">
      <alignment horizontal="right"/>
    </xf>
    <xf numFmtId="164" fontId="2" fillId="2" borderId="62" xfId="367" applyFont="1" applyFill="1" applyBorder="1" applyAlignment="1">
      <alignment horizontal="right"/>
    </xf>
    <xf numFmtId="0" fontId="2" fillId="2" borderId="41" xfId="292" applyFont="1" applyFill="1" applyBorder="1"/>
    <xf numFmtId="39" fontId="2" fillId="2" borderId="41" xfId="292" applyNumberFormat="1" applyFont="1" applyFill="1" applyBorder="1" applyAlignment="1">
      <alignment horizontal="right"/>
    </xf>
    <xf numFmtId="164" fontId="84" fillId="2" borderId="42" xfId="422" applyFont="1" applyFill="1" applyBorder="1" applyAlignment="1">
      <alignment horizontal="right"/>
    </xf>
    <xf numFmtId="4" fontId="2" fillId="2" borderId="0" xfId="292" applyNumberFormat="1" applyFont="1" applyFill="1"/>
    <xf numFmtId="0" fontId="2" fillId="2" borderId="0" xfId="292" applyFont="1" applyFill="1" applyBorder="1"/>
    <xf numFmtId="39" fontId="3" fillId="2" borderId="0" xfId="292" applyNumberFormat="1" applyFill="1" applyAlignment="1">
      <alignment horizontal="right"/>
    </xf>
    <xf numFmtId="0" fontId="3" fillId="2" borderId="0" xfId="292" applyFill="1" applyBorder="1"/>
    <xf numFmtId="0" fontId="3" fillId="2" borderId="0" xfId="292" applyFill="1" applyAlignment="1">
      <alignment horizontal="center"/>
    </xf>
    <xf numFmtId="0" fontId="2" fillId="2" borderId="46" xfId="292" applyFont="1" applyFill="1" applyBorder="1" applyAlignment="1">
      <alignment horizontal="center"/>
    </xf>
    <xf numFmtId="0" fontId="2" fillId="2" borderId="5" xfId="292" applyFont="1" applyFill="1" applyBorder="1"/>
    <xf numFmtId="0" fontId="2" fillId="0" borderId="0" xfId="311" applyFont="1" applyAlignment="1"/>
    <xf numFmtId="0" fontId="5" fillId="0" borderId="0" xfId="311"/>
    <xf numFmtId="0" fontId="2" fillId="0" borderId="0" xfId="7" applyFont="1" applyAlignment="1">
      <alignment horizontal="left"/>
    </xf>
    <xf numFmtId="0" fontId="94" fillId="0" borderId="0" xfId="311" applyNumberFormat="1" applyFont="1" applyAlignment="1">
      <alignment vertical="top" wrapText="1"/>
    </xf>
    <xf numFmtId="0" fontId="94" fillId="0" borderId="0" xfId="311" applyFont="1" applyAlignment="1">
      <alignment vertical="top" wrapText="1"/>
    </xf>
    <xf numFmtId="0" fontId="96" fillId="0" borderId="0" xfId="311" applyFont="1" applyAlignment="1">
      <alignment horizontal="left" vertical="center"/>
    </xf>
    <xf numFmtId="0" fontId="5" fillId="0" borderId="0" xfId="311" applyAlignment="1">
      <alignment horizontal="center" vertical="center"/>
    </xf>
    <xf numFmtId="0" fontId="96" fillId="0" borderId="60" xfId="311" applyFont="1" applyBorder="1" applyAlignment="1">
      <alignment horizontal="center" vertical="center" wrapText="1"/>
    </xf>
    <xf numFmtId="0" fontId="96" fillId="0" borderId="61" xfId="311" applyFont="1" applyBorder="1" applyAlignment="1">
      <alignment horizontal="center" vertical="center" wrapText="1"/>
    </xf>
    <xf numFmtId="0" fontId="96" fillId="0" borderId="62" xfId="311" applyFont="1" applyBorder="1" applyAlignment="1">
      <alignment horizontal="center" vertical="center" wrapText="1"/>
    </xf>
    <xf numFmtId="0" fontId="96" fillId="0" borderId="56" xfId="311" applyFont="1" applyBorder="1" applyAlignment="1">
      <alignment horizontal="center" vertical="center"/>
    </xf>
    <xf numFmtId="0" fontId="96" fillId="0" borderId="1" xfId="311" applyFont="1" applyBorder="1" applyAlignment="1">
      <alignment horizontal="center" vertical="center"/>
    </xf>
    <xf numFmtId="0" fontId="96" fillId="0" borderId="57" xfId="311" applyFont="1" applyBorder="1" applyAlignment="1">
      <alignment horizontal="center" vertical="center"/>
    </xf>
    <xf numFmtId="0" fontId="97" fillId="0" borderId="43" xfId="311" applyFont="1" applyBorder="1" applyAlignment="1">
      <alignment horizontal="center" vertical="center"/>
    </xf>
    <xf numFmtId="0" fontId="97" fillId="0" borderId="46" xfId="311" applyFont="1" applyBorder="1" applyAlignment="1">
      <alignment horizontal="center" vertical="center"/>
    </xf>
    <xf numFmtId="0" fontId="97" fillId="0" borderId="35" xfId="311" applyFont="1" applyBorder="1" applyAlignment="1">
      <alignment horizontal="center" vertical="center"/>
    </xf>
    <xf numFmtId="0" fontId="96" fillId="0" borderId="46" xfId="311" applyFont="1" applyBorder="1" applyAlignment="1">
      <alignment horizontal="center" vertical="center"/>
    </xf>
    <xf numFmtId="0" fontId="96" fillId="0" borderId="35" xfId="311" applyFont="1" applyBorder="1" applyAlignment="1">
      <alignment horizontal="center" vertical="center"/>
    </xf>
    <xf numFmtId="0" fontId="96" fillId="0" borderId="5" xfId="311" applyFont="1" applyBorder="1" applyAlignment="1">
      <alignment horizontal="center" vertical="center"/>
    </xf>
    <xf numFmtId="0" fontId="96" fillId="0" borderId="47" xfId="311" applyFont="1" applyBorder="1" applyAlignment="1">
      <alignment horizontal="center" vertical="center"/>
    </xf>
    <xf numFmtId="0" fontId="96" fillId="0" borderId="38" xfId="311" applyFont="1" applyBorder="1" applyAlignment="1">
      <alignment horizontal="center" vertical="center"/>
    </xf>
    <xf numFmtId="0" fontId="96" fillId="0" borderId="41" xfId="311" applyFont="1" applyBorder="1" applyAlignment="1">
      <alignment horizontal="center" vertical="center"/>
    </xf>
    <xf numFmtId="0" fontId="97" fillId="0" borderId="42" xfId="311" applyFont="1" applyBorder="1" applyAlignment="1">
      <alignment horizontal="center" vertical="center"/>
    </xf>
    <xf numFmtId="0" fontId="96" fillId="0" borderId="64" xfId="311" applyFont="1" applyBorder="1" applyAlignment="1">
      <alignment horizontal="center" vertical="center"/>
    </xf>
    <xf numFmtId="0" fontId="96" fillId="0" borderId="0" xfId="311" applyFont="1" applyBorder="1" applyAlignment="1">
      <alignment horizontal="center" vertical="center"/>
    </xf>
    <xf numFmtId="0" fontId="96" fillId="0" borderId="65" xfId="311" applyFont="1" applyBorder="1" applyAlignment="1">
      <alignment horizontal="center" vertical="center"/>
    </xf>
    <xf numFmtId="0" fontId="96" fillId="0" borderId="64" xfId="311" applyFont="1" applyBorder="1" applyAlignment="1">
      <alignment horizontal="left" vertical="center"/>
    </xf>
    <xf numFmtId="0" fontId="98" fillId="0" borderId="64" xfId="312" applyFont="1" applyFill="1" applyBorder="1" applyAlignment="1">
      <alignment horizontal="center" vertical="center"/>
    </xf>
    <xf numFmtId="0" fontId="96" fillId="0" borderId="56" xfId="312" applyFont="1" applyFill="1" applyBorder="1" applyAlignment="1">
      <alignment horizontal="center" vertical="center" wrapText="1"/>
    </xf>
    <xf numFmtId="2" fontId="99" fillId="0" borderId="57" xfId="312" applyNumberFormat="1" applyFont="1" applyFill="1" applyBorder="1" applyAlignment="1">
      <alignment horizontal="center" vertical="center"/>
    </xf>
    <xf numFmtId="0" fontId="96" fillId="0" borderId="0" xfId="312" applyFont="1" applyFill="1" applyBorder="1" applyAlignment="1">
      <alignment horizontal="center" vertical="center"/>
    </xf>
    <xf numFmtId="2" fontId="96" fillId="0" borderId="0" xfId="312" applyNumberFormat="1" applyFont="1" applyFill="1" applyBorder="1" applyAlignment="1">
      <alignment horizontal="center" vertical="center"/>
    </xf>
    <xf numFmtId="2" fontId="96" fillId="0" borderId="65" xfId="312" applyNumberFormat="1" applyFont="1" applyFill="1" applyBorder="1" applyAlignment="1">
      <alignment horizontal="center" vertical="center"/>
    </xf>
    <xf numFmtId="0" fontId="5" fillId="0" borderId="0" xfId="313"/>
    <xf numFmtId="0" fontId="0" fillId="0" borderId="0" xfId="312" applyFont="1"/>
    <xf numFmtId="0" fontId="5" fillId="0" borderId="0" xfId="312"/>
    <xf numFmtId="0" fontId="96" fillId="0" borderId="38" xfId="312" applyFont="1" applyFill="1" applyBorder="1" applyAlignment="1">
      <alignment horizontal="center" vertical="center" wrapText="1"/>
    </xf>
    <xf numFmtId="2" fontId="96" fillId="0" borderId="42" xfId="312" applyNumberFormat="1" applyFont="1" applyFill="1" applyBorder="1" applyAlignment="1">
      <alignment horizontal="center" vertical="center"/>
    </xf>
    <xf numFmtId="0" fontId="98" fillId="0" borderId="27" xfId="312" applyFont="1" applyFill="1" applyBorder="1" applyAlignment="1">
      <alignment horizontal="center" vertical="center"/>
    </xf>
    <xf numFmtId="0" fontId="96" fillId="0" borderId="30" xfId="312" applyFont="1" applyFill="1" applyBorder="1" applyAlignment="1">
      <alignment horizontal="center" vertical="center" wrapText="1"/>
    </xf>
    <xf numFmtId="2" fontId="96" fillId="0" borderId="30" xfId="312" applyNumberFormat="1" applyFont="1" applyFill="1" applyBorder="1" applyAlignment="1">
      <alignment horizontal="center" vertical="center" wrapText="1"/>
    </xf>
    <xf numFmtId="2" fontId="96" fillId="0" borderId="34" xfId="312" applyNumberFormat="1" applyFont="1" applyFill="1" applyBorder="1" applyAlignment="1">
      <alignment horizontal="center" vertical="center" wrapText="1"/>
    </xf>
    <xf numFmtId="0" fontId="100" fillId="0" borderId="29" xfId="312" applyFont="1" applyFill="1" applyBorder="1" applyAlignment="1">
      <alignment horizontal="center" vertical="center"/>
    </xf>
    <xf numFmtId="0" fontId="96" fillId="0" borderId="29" xfId="312" applyFont="1" applyFill="1" applyBorder="1" applyAlignment="1">
      <alignment horizontal="center" vertical="center"/>
    </xf>
    <xf numFmtId="2" fontId="96" fillId="0" borderId="29" xfId="312" applyNumberFormat="1" applyFont="1" applyFill="1" applyBorder="1" applyAlignment="1">
      <alignment horizontal="center" vertical="center"/>
    </xf>
    <xf numFmtId="2" fontId="96" fillId="0" borderId="66" xfId="312" applyNumberFormat="1" applyFont="1" applyFill="1" applyBorder="1" applyAlignment="1">
      <alignment horizontal="center" vertical="center"/>
    </xf>
    <xf numFmtId="0" fontId="98" fillId="0" borderId="46" xfId="312" applyFont="1" applyFill="1" applyBorder="1" applyAlignment="1">
      <alignment horizontal="center" vertical="center"/>
    </xf>
    <xf numFmtId="49" fontId="96" fillId="0" borderId="48" xfId="312" applyNumberFormat="1" applyFont="1" applyFill="1" applyBorder="1" applyAlignment="1">
      <alignment horizontal="center" vertical="center"/>
    </xf>
    <xf numFmtId="0" fontId="96" fillId="0" borderId="48" xfId="312" applyFont="1" applyFill="1" applyBorder="1" applyAlignment="1">
      <alignment horizontal="center" vertical="center"/>
    </xf>
    <xf numFmtId="2" fontId="96" fillId="0" borderId="48" xfId="312" applyNumberFormat="1" applyFont="1" applyFill="1" applyBorder="1" applyAlignment="1">
      <alignment horizontal="center" vertical="center"/>
    </xf>
    <xf numFmtId="2" fontId="96" fillId="0" borderId="48" xfId="312" applyNumberFormat="1" applyFont="1" applyFill="1" applyBorder="1" applyAlignment="1" applyProtection="1">
      <alignment horizontal="center" vertical="center"/>
      <protection locked="0"/>
    </xf>
    <xf numFmtId="2" fontId="96" fillId="0" borderId="65" xfId="312" applyNumberFormat="1" applyFont="1" applyFill="1" applyBorder="1" applyAlignment="1">
      <alignment horizontal="right" vertical="center"/>
    </xf>
    <xf numFmtId="0" fontId="98" fillId="0" borderId="67" xfId="312" applyFont="1" applyFill="1" applyBorder="1" applyAlignment="1">
      <alignment horizontal="center" vertical="center"/>
    </xf>
    <xf numFmtId="49" fontId="93" fillId="0" borderId="68" xfId="312" applyNumberFormat="1" applyFont="1" applyFill="1" applyBorder="1" applyAlignment="1">
      <alignment horizontal="center" vertical="center"/>
    </xf>
    <xf numFmtId="1" fontId="93" fillId="0" borderId="68" xfId="312" applyNumberFormat="1" applyFont="1" applyFill="1" applyBorder="1" applyAlignment="1">
      <alignment horizontal="center" vertical="center"/>
    </xf>
    <xf numFmtId="2" fontId="93" fillId="0" borderId="68" xfId="312" applyNumberFormat="1" applyFont="1" applyFill="1" applyBorder="1" applyAlignment="1">
      <alignment horizontal="center" vertical="center"/>
    </xf>
    <xf numFmtId="2" fontId="93" fillId="0" borderId="68" xfId="312" applyNumberFormat="1" applyFont="1" applyFill="1" applyBorder="1" applyAlignment="1" applyProtection="1">
      <alignment horizontal="center" vertical="center"/>
      <protection locked="0"/>
    </xf>
    <xf numFmtId="2" fontId="96" fillId="0" borderId="68" xfId="312" applyNumberFormat="1" applyFont="1" applyFill="1" applyBorder="1" applyAlignment="1">
      <alignment horizontal="center" vertical="center"/>
    </xf>
    <xf numFmtId="2" fontId="93" fillId="0" borderId="69" xfId="312" applyNumberFormat="1" applyFont="1" applyFill="1" applyBorder="1" applyAlignment="1">
      <alignment horizontal="right" vertical="center"/>
    </xf>
    <xf numFmtId="2" fontId="93" fillId="0" borderId="61" xfId="312" applyNumberFormat="1" applyFont="1" applyFill="1" applyBorder="1" applyAlignment="1">
      <alignment horizontal="center" vertical="center"/>
    </xf>
    <xf numFmtId="2" fontId="93" fillId="0" borderId="61" xfId="312" applyNumberFormat="1" applyFont="1" applyFill="1" applyBorder="1" applyAlignment="1" applyProtection="1">
      <alignment horizontal="center" vertical="center"/>
      <protection locked="0"/>
    </xf>
    <xf numFmtId="2" fontId="93" fillId="0" borderId="65" xfId="312" applyNumberFormat="1" applyFont="1" applyFill="1" applyBorder="1" applyAlignment="1">
      <alignment horizontal="right" vertical="center"/>
    </xf>
    <xf numFmtId="0" fontId="98" fillId="0" borderId="56" xfId="312" applyFont="1" applyFill="1" applyBorder="1" applyAlignment="1">
      <alignment horizontal="center" vertical="center"/>
    </xf>
    <xf numFmtId="2" fontId="93" fillId="0" borderId="6" xfId="312" applyNumberFormat="1" applyFont="1" applyFill="1" applyBorder="1" applyAlignment="1">
      <alignment horizontal="center" vertical="center"/>
    </xf>
    <xf numFmtId="2" fontId="93" fillId="0" borderId="1" xfId="312" applyNumberFormat="1" applyFont="1" applyFill="1" applyBorder="1" applyAlignment="1" applyProtection="1">
      <alignment horizontal="center" vertical="center"/>
      <protection locked="0"/>
    </xf>
    <xf numFmtId="2" fontId="96" fillId="0" borderId="1" xfId="312" applyNumberFormat="1" applyFont="1" applyFill="1" applyBorder="1" applyAlignment="1">
      <alignment horizontal="center" vertical="center"/>
    </xf>
    <xf numFmtId="2" fontId="93" fillId="0" borderId="57" xfId="312" applyNumberFormat="1" applyFont="1" applyFill="1" applyBorder="1" applyAlignment="1">
      <alignment horizontal="right" vertical="center"/>
    </xf>
    <xf numFmtId="0" fontId="95" fillId="0" borderId="56" xfId="312" applyFont="1" applyFill="1" applyBorder="1" applyAlignment="1">
      <alignment horizontal="center" vertical="center"/>
    </xf>
    <xf numFmtId="0" fontId="100" fillId="0" borderId="8" xfId="312" applyFont="1" applyFill="1" applyBorder="1" applyAlignment="1">
      <alignment horizontal="center" vertical="center"/>
    </xf>
    <xf numFmtId="2" fontId="100" fillId="0" borderId="8" xfId="312" applyNumberFormat="1" applyFont="1" applyFill="1" applyBorder="1" applyAlignment="1">
      <alignment horizontal="center" vertical="center"/>
    </xf>
    <xf numFmtId="2" fontId="100" fillId="0" borderId="7" xfId="312" applyNumberFormat="1" applyFont="1" applyFill="1" applyBorder="1" applyAlignment="1">
      <alignment horizontal="center" vertical="center"/>
    </xf>
    <xf numFmtId="2" fontId="100" fillId="0" borderId="70" xfId="312" applyNumberFormat="1" applyFont="1" applyFill="1" applyBorder="1" applyAlignment="1">
      <alignment horizontal="right" vertical="center"/>
    </xf>
    <xf numFmtId="0" fontId="95" fillId="0" borderId="58" xfId="312" applyFont="1" applyFill="1" applyBorder="1" applyAlignment="1">
      <alignment horizontal="center" vertical="center"/>
    </xf>
    <xf numFmtId="0" fontId="100" fillId="0" borderId="2" xfId="312" applyFont="1" applyFill="1" applyBorder="1" applyAlignment="1">
      <alignment horizontal="center" vertical="center"/>
    </xf>
    <xf numFmtId="2" fontId="100" fillId="0" borderId="2" xfId="312" applyNumberFormat="1" applyFont="1" applyFill="1" applyBorder="1" applyAlignment="1">
      <alignment horizontal="center" vertical="center"/>
    </xf>
    <xf numFmtId="2" fontId="100" fillId="0" borderId="13" xfId="312" applyNumberFormat="1" applyFont="1" applyFill="1" applyBorder="1" applyAlignment="1">
      <alignment horizontal="center" vertical="center"/>
    </xf>
    <xf numFmtId="2" fontId="100" fillId="0" borderId="59" xfId="312" applyNumberFormat="1" applyFont="1" applyFill="1" applyBorder="1" applyAlignment="1">
      <alignment horizontal="right" vertical="center"/>
    </xf>
    <xf numFmtId="0" fontId="6" fillId="0" borderId="58" xfId="312" applyFont="1" applyBorder="1" applyAlignment="1">
      <alignment horizontal="center" vertical="center" wrapText="1"/>
    </xf>
    <xf numFmtId="164" fontId="98" fillId="0" borderId="45" xfId="367" applyFont="1" applyBorder="1" applyAlignment="1">
      <alignment horizontal="right" vertical="center" wrapText="1"/>
    </xf>
    <xf numFmtId="0" fontId="6" fillId="0" borderId="71" xfId="312" applyFont="1" applyBorder="1" applyAlignment="1">
      <alignment horizontal="center" vertical="center" wrapText="1"/>
    </xf>
    <xf numFmtId="164" fontId="93" fillId="0" borderId="73" xfId="366" applyFont="1" applyBorder="1" applyAlignment="1">
      <alignment horizontal="right" vertical="center" wrapText="1"/>
    </xf>
    <xf numFmtId="0" fontId="2" fillId="0" borderId="74" xfId="292" applyFont="1" applyFill="1" applyBorder="1" applyAlignment="1">
      <alignment horizontal="center"/>
    </xf>
    <xf numFmtId="0" fontId="2" fillId="0" borderId="0" xfId="292" applyFont="1" applyFill="1" applyBorder="1"/>
    <xf numFmtId="0" fontId="98" fillId="0" borderId="0" xfId="311" applyFont="1" applyFill="1" applyBorder="1" applyAlignment="1">
      <alignment horizontal="left" vertical="top" wrapText="1"/>
    </xf>
    <xf numFmtId="0" fontId="84" fillId="0" borderId="0" xfId="292" applyFont="1" applyFill="1" applyBorder="1" applyAlignment="1">
      <alignment horizontal="left"/>
    </xf>
    <xf numFmtId="0" fontId="98" fillId="0" borderId="0" xfId="311" applyFont="1" applyBorder="1" applyAlignment="1">
      <alignment horizontal="left" vertical="center"/>
    </xf>
    <xf numFmtId="164" fontId="98" fillId="0" borderId="0" xfId="416" applyFont="1" applyBorder="1" applyAlignment="1">
      <alignment horizontal="center" vertical="center" wrapText="1"/>
    </xf>
    <xf numFmtId="0" fontId="92" fillId="0" borderId="0" xfId="311" applyFont="1"/>
    <xf numFmtId="1" fontId="6" fillId="0" borderId="4" xfId="7" applyNumberFormat="1" applyFont="1" applyFill="1" applyBorder="1" applyAlignment="1">
      <alignment horizontal="center" vertical="center" wrapText="1"/>
    </xf>
    <xf numFmtId="1" fontId="6" fillId="0" borderId="4" xfId="7" applyNumberFormat="1" applyFont="1" applyBorder="1" applyAlignment="1">
      <alignment horizontal="center" vertical="center" wrapText="1"/>
    </xf>
    <xf numFmtId="0" fontId="7" fillId="0" borderId="9" xfId="7" applyFont="1" applyBorder="1" applyAlignment="1">
      <alignment horizontal="left" vertical="top" wrapText="1"/>
    </xf>
    <xf numFmtId="0" fontId="7" fillId="0" borderId="1" xfId="7" applyFont="1" applyBorder="1" applyAlignment="1">
      <alignment horizontal="left" vertical="top" wrapText="1"/>
    </xf>
    <xf numFmtId="0" fontId="2" fillId="2" borderId="3" xfId="292" applyFont="1" applyFill="1" applyBorder="1"/>
    <xf numFmtId="0" fontId="2" fillId="0" borderId="0" xfId="7" applyFont="1" applyBorder="1"/>
    <xf numFmtId="0" fontId="2" fillId="0" borderId="0" xfId="7" applyFont="1"/>
    <xf numFmtId="0" fontId="2" fillId="0" borderId="3" xfId="7" applyFont="1" applyBorder="1" applyAlignment="1">
      <alignment horizontal="center"/>
    </xf>
    <xf numFmtId="0" fontId="2" fillId="0" borderId="3" xfId="292" applyFont="1" applyFill="1" applyBorder="1"/>
    <xf numFmtId="0" fontId="85" fillId="2" borderId="3" xfId="0" applyFont="1" applyFill="1" applyBorder="1" applyAlignment="1">
      <alignment horizontal="left"/>
    </xf>
    <xf numFmtId="0" fontId="2" fillId="0" borderId="0" xfId="7" applyFont="1" applyBorder="1" applyAlignment="1">
      <alignment wrapText="1"/>
    </xf>
    <xf numFmtId="0" fontId="2" fillId="0" borderId="3" xfId="7" applyFont="1" applyBorder="1" applyAlignment="1">
      <alignment horizontal="left"/>
    </xf>
    <xf numFmtId="0" fontId="2" fillId="0" borderId="3" xfId="292" applyFont="1" applyFill="1" applyBorder="1" applyAlignment="1">
      <alignment horizontal="right"/>
    </xf>
    <xf numFmtId="0" fontId="85" fillId="2" borderId="3" xfId="0" applyFont="1" applyFill="1" applyBorder="1" applyAlignment="1">
      <alignment horizontal="right"/>
    </xf>
    <xf numFmtId="0" fontId="2" fillId="0" borderId="3" xfId="7" applyFont="1" applyBorder="1" applyAlignment="1">
      <alignment horizontal="right"/>
    </xf>
    <xf numFmtId="0" fontId="2" fillId="0" borderId="0" xfId="7" quotePrefix="1" applyFont="1" applyBorder="1"/>
    <xf numFmtId="164" fontId="98" fillId="0" borderId="45" xfId="366" applyFont="1" applyFill="1" applyBorder="1" applyAlignment="1">
      <alignment horizontal="right" vertical="center" wrapText="1"/>
    </xf>
    <xf numFmtId="0" fontId="2" fillId="0" borderId="36" xfId="292" applyFont="1" applyFill="1" applyBorder="1" applyAlignment="1">
      <alignment horizontal="left"/>
    </xf>
    <xf numFmtId="0" fontId="2" fillId="0" borderId="0" xfId="292" applyFont="1" applyFill="1" applyBorder="1" applyAlignment="1">
      <alignment horizontal="left"/>
    </xf>
    <xf numFmtId="0" fontId="2" fillId="0" borderId="48" xfId="292" applyFont="1" applyFill="1" applyBorder="1" applyAlignment="1">
      <alignment horizontal="left"/>
    </xf>
    <xf numFmtId="184" fontId="2" fillId="0" borderId="5" xfId="292" applyNumberFormat="1" applyFont="1" applyFill="1" applyBorder="1" applyAlignment="1">
      <alignment horizontal="right"/>
    </xf>
    <xf numFmtId="164" fontId="2" fillId="0" borderId="47" xfId="367" applyFont="1" applyFill="1" applyBorder="1" applyAlignment="1">
      <alignment horizontal="right"/>
    </xf>
    <xf numFmtId="0" fontId="91" fillId="0" borderId="0" xfId="7" applyFont="1" applyAlignment="1">
      <alignment horizontal="center"/>
    </xf>
    <xf numFmtId="0" fontId="2" fillId="0" borderId="0" xfId="7" applyFont="1" applyAlignment="1">
      <alignment vertical="top"/>
    </xf>
    <xf numFmtId="0" fontId="2" fillId="0" borderId="3" xfId="7" applyFont="1" applyBorder="1"/>
    <xf numFmtId="0" fontId="6" fillId="0" borderId="3" xfId="7" applyFont="1" applyBorder="1"/>
    <xf numFmtId="0" fontId="85" fillId="0" borderId="0" xfId="423" applyFont="1" applyBorder="1"/>
    <xf numFmtId="0" fontId="96" fillId="0" borderId="0" xfId="418" applyFont="1"/>
    <xf numFmtId="0" fontId="85" fillId="0" borderId="0" xfId="423" applyFont="1" applyAlignment="1">
      <alignment horizontal="center"/>
    </xf>
    <xf numFmtId="0" fontId="85" fillId="0" borderId="0" xfId="423" applyFont="1" applyAlignment="1">
      <alignment horizontal="right"/>
    </xf>
    <xf numFmtId="0" fontId="85" fillId="0" borderId="0" xfId="423" applyFont="1" applyBorder="1" applyAlignment="1"/>
    <xf numFmtId="0" fontId="96" fillId="0" borderId="3" xfId="418" applyFont="1" applyBorder="1"/>
    <xf numFmtId="0" fontId="2" fillId="0" borderId="3" xfId="423" applyFont="1" applyBorder="1" applyAlignment="1">
      <alignment horizontal="center"/>
    </xf>
    <xf numFmtId="0" fontId="85" fillId="0" borderId="0" xfId="423" applyFont="1"/>
    <xf numFmtId="0" fontId="2" fillId="0" borderId="0" xfId="423" applyFont="1" applyAlignment="1">
      <alignment horizontal="center" vertical="top"/>
    </xf>
    <xf numFmtId="0" fontId="2" fillId="0" borderId="0" xfId="423" applyFont="1" applyBorder="1" applyAlignment="1">
      <alignment horizontal="right" vertical="top"/>
    </xf>
    <xf numFmtId="0" fontId="85" fillId="0" borderId="0" xfId="423" quotePrefix="1" applyFont="1" applyBorder="1"/>
    <xf numFmtId="0" fontId="2" fillId="0" borderId="0" xfId="423" applyFont="1" applyAlignment="1">
      <alignment horizontal="center"/>
    </xf>
    <xf numFmtId="0" fontId="2" fillId="0" borderId="0" xfId="423" applyFont="1" applyBorder="1" applyAlignment="1">
      <alignment horizontal="right"/>
    </xf>
    <xf numFmtId="0" fontId="2" fillId="0" borderId="0" xfId="423" applyFont="1" applyBorder="1" applyAlignment="1">
      <alignment horizontal="center"/>
    </xf>
    <xf numFmtId="0" fontId="85" fillId="2" borderId="0" xfId="0" applyFont="1" applyFill="1" applyBorder="1" applyAlignment="1">
      <alignment horizontal="right"/>
    </xf>
    <xf numFmtId="0" fontId="2" fillId="0" borderId="3" xfId="423" applyFont="1" applyBorder="1" applyAlignment="1">
      <alignment horizontal="right"/>
    </xf>
    <xf numFmtId="0" fontId="85" fillId="0" borderId="0" xfId="423" applyFont="1" applyBorder="1" applyAlignment="1">
      <alignment wrapText="1"/>
    </xf>
    <xf numFmtId="0" fontId="85" fillId="2" borderId="0" xfId="0" applyFont="1" applyFill="1" applyBorder="1" applyAlignment="1"/>
    <xf numFmtId="0" fontId="98" fillId="0" borderId="0" xfId="0" applyFont="1" applyFill="1" applyBorder="1"/>
    <xf numFmtId="0" fontId="6" fillId="2" borderId="0" xfId="417" applyFont="1" applyFill="1" applyAlignment="1">
      <alignment horizontal="right" vertical="center"/>
    </xf>
    <xf numFmtId="0" fontId="6" fillId="0" borderId="0" xfId="4" applyFont="1"/>
    <xf numFmtId="0" fontId="6" fillId="0" borderId="0" xfId="0" applyFont="1" applyFill="1" applyBorder="1" applyAlignment="1">
      <alignment horizontal="right"/>
    </xf>
    <xf numFmtId="0" fontId="6" fillId="2" borderId="0" xfId="417" applyFont="1" applyFill="1" applyAlignment="1">
      <alignment horizontal="left" vertical="center"/>
    </xf>
    <xf numFmtId="0" fontId="6" fillId="2" borderId="0" xfId="417" quotePrefix="1" applyFont="1" applyFill="1" applyAlignment="1">
      <alignment horizontal="right" vertical="center"/>
    </xf>
    <xf numFmtId="0" fontId="79" fillId="0" borderId="2" xfId="417" applyFont="1" applyFill="1" applyBorder="1" applyAlignment="1">
      <alignment horizontal="center" vertical="center" wrapText="1"/>
    </xf>
    <xf numFmtId="0" fontId="7" fillId="0" borderId="12" xfId="1" applyFont="1" applyBorder="1" applyAlignment="1">
      <alignment horizontal="center" vertical="top" wrapText="1"/>
    </xf>
    <xf numFmtId="0" fontId="7" fillId="0" borderId="2" xfId="1" applyFont="1" applyBorder="1" applyAlignment="1">
      <alignment horizontal="center" vertical="top" wrapText="1"/>
    </xf>
    <xf numFmtId="0" fontId="7" fillId="0" borderId="13" xfId="1" applyFont="1" applyBorder="1" applyAlignment="1">
      <alignment horizontal="center" vertical="top" wrapText="1"/>
    </xf>
    <xf numFmtId="0" fontId="6" fillId="0" borderId="3" xfId="7" applyFont="1" applyFill="1" applyBorder="1" applyAlignment="1">
      <alignment horizontal="left" wrapText="1"/>
    </xf>
    <xf numFmtId="0" fontId="6" fillId="0" borderId="4" xfId="1" applyFont="1" applyBorder="1" applyAlignment="1">
      <alignment horizontal="center" vertical="center" wrapText="1"/>
    </xf>
    <xf numFmtId="0" fontId="6" fillId="0" borderId="6" xfId="1" applyFont="1" applyBorder="1" applyAlignment="1">
      <alignment horizontal="center" vertical="center" wrapText="1"/>
    </xf>
    <xf numFmtId="0" fontId="6" fillId="0" borderId="4"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2" borderId="0" xfId="417" quotePrefix="1" applyFont="1" applyFill="1" applyAlignment="1">
      <alignment horizontal="right" vertical="center" wrapText="1"/>
    </xf>
    <xf numFmtId="0" fontId="6" fillId="2" borderId="0" xfId="417" applyFont="1" applyFill="1" applyAlignment="1">
      <alignment horizontal="right" vertical="center"/>
    </xf>
    <xf numFmtId="0" fontId="6" fillId="0" borderId="0" xfId="314" applyNumberFormat="1" applyFont="1" applyFill="1" applyBorder="1" applyAlignment="1">
      <alignment horizontal="left" vertical="center" wrapText="1"/>
    </xf>
    <xf numFmtId="0" fontId="6" fillId="0" borderId="3" xfId="417" applyFont="1" applyFill="1" applyBorder="1" applyAlignment="1">
      <alignment horizontal="center" vertical="center" wrapText="1"/>
    </xf>
    <xf numFmtId="0" fontId="7" fillId="2" borderId="0" xfId="417" applyFont="1" applyFill="1" applyAlignment="1">
      <alignment horizontal="center"/>
    </xf>
    <xf numFmtId="0" fontId="6" fillId="2" borderId="0" xfId="417" quotePrefix="1" applyFont="1" applyFill="1" applyAlignment="1">
      <alignment horizontal="center" vertical="center"/>
    </xf>
    <xf numFmtId="0" fontId="6" fillId="2" borderId="0" xfId="417" applyFont="1" applyFill="1" applyAlignment="1">
      <alignment horizontal="center" vertical="center"/>
    </xf>
    <xf numFmtId="0" fontId="7" fillId="0" borderId="1" xfId="4" applyFont="1" applyFill="1" applyBorder="1" applyAlignment="1">
      <alignment horizontal="left" vertical="top" wrapText="1"/>
    </xf>
    <xf numFmtId="0" fontId="7" fillId="0" borderId="1" xfId="7" applyFont="1" applyBorder="1" applyAlignment="1">
      <alignment horizontal="left" wrapText="1"/>
    </xf>
    <xf numFmtId="0" fontId="2" fillId="0" borderId="0" xfId="7" applyFont="1" applyAlignment="1">
      <alignment horizontal="center"/>
    </xf>
    <xf numFmtId="0" fontId="7" fillId="0" borderId="0" xfId="7" applyFont="1" applyAlignment="1">
      <alignment horizontal="center"/>
    </xf>
    <xf numFmtId="0" fontId="6" fillId="0" borderId="0" xfId="7" applyFont="1" applyAlignment="1">
      <alignment horizontal="center" wrapText="1"/>
    </xf>
    <xf numFmtId="0" fontId="7" fillId="0" borderId="9" xfId="7" applyFont="1" applyBorder="1" applyAlignment="1">
      <alignment horizontal="center" wrapText="1"/>
    </xf>
    <xf numFmtId="0" fontId="7" fillId="0" borderId="8" xfId="7" applyFont="1" applyBorder="1" applyAlignment="1">
      <alignment horizontal="center" wrapText="1"/>
    </xf>
    <xf numFmtId="0" fontId="7" fillId="0" borderId="7" xfId="7" applyFont="1" applyBorder="1" applyAlignment="1">
      <alignment horizontal="center" wrapText="1"/>
    </xf>
    <xf numFmtId="0" fontId="7" fillId="0" borderId="3" xfId="7" applyFont="1" applyFill="1" applyBorder="1" applyAlignment="1">
      <alignment horizontal="left" vertical="top" wrapText="1"/>
    </xf>
    <xf numFmtId="0" fontId="3" fillId="0" borderId="4" xfId="7" applyFont="1" applyBorder="1" applyAlignment="1">
      <alignment horizontal="left" vertical="top" wrapText="1"/>
    </xf>
    <xf numFmtId="0" fontId="3" fillId="0" borderId="6" xfId="7" applyFont="1" applyBorder="1" applyAlignment="1">
      <alignment horizontal="left" vertical="top" wrapText="1"/>
    </xf>
    <xf numFmtId="0" fontId="79" fillId="0" borderId="0" xfId="7" applyFont="1" applyFill="1" applyAlignment="1">
      <alignment horizontal="center"/>
    </xf>
    <xf numFmtId="1" fontId="6" fillId="0" borderId="4" xfId="7" applyNumberFormat="1" applyFont="1" applyBorder="1" applyAlignment="1">
      <alignment horizontal="center" vertical="center" wrapText="1"/>
    </xf>
    <xf numFmtId="1" fontId="6" fillId="0" borderId="6" xfId="7" applyNumberFormat="1" applyFont="1" applyBorder="1" applyAlignment="1">
      <alignment horizontal="center" vertical="center" wrapText="1"/>
    </xf>
    <xf numFmtId="0" fontId="7" fillId="0" borderId="9" xfId="4" applyFont="1" applyFill="1" applyBorder="1" applyAlignment="1">
      <alignment horizontal="left" vertical="top" wrapText="1"/>
    </xf>
    <xf numFmtId="0" fontId="7" fillId="0" borderId="7" xfId="4" applyFont="1" applyFill="1" applyBorder="1" applyAlignment="1">
      <alignment horizontal="left" vertical="top" wrapText="1"/>
    </xf>
    <xf numFmtId="0" fontId="7" fillId="0" borderId="9" xfId="7" applyFont="1" applyBorder="1" applyAlignment="1">
      <alignment horizontal="left" wrapText="1"/>
    </xf>
    <xf numFmtId="0" fontId="7" fillId="0" borderId="8" xfId="7" applyFont="1" applyBorder="1" applyAlignment="1">
      <alignment horizontal="left" wrapText="1"/>
    </xf>
    <xf numFmtId="0" fontId="7" fillId="0" borderId="7" xfId="7" applyFont="1" applyBorder="1" applyAlignment="1">
      <alignment horizontal="left" wrapText="1"/>
    </xf>
    <xf numFmtId="0" fontId="7" fillId="0" borderId="0" xfId="7" applyFont="1" applyFill="1" applyAlignment="1">
      <alignment horizontal="center"/>
    </xf>
    <xf numFmtId="0" fontId="6" fillId="0" borderId="0" xfId="7" applyFont="1" applyFill="1" applyAlignment="1">
      <alignment horizontal="center" wrapText="1"/>
    </xf>
    <xf numFmtId="0" fontId="7" fillId="2" borderId="9" xfId="7" applyFont="1" applyFill="1" applyBorder="1" applyAlignment="1">
      <alignment horizontal="center" wrapText="1"/>
    </xf>
    <xf numFmtId="0" fontId="7" fillId="2" borderId="8" xfId="7" applyFont="1" applyFill="1" applyBorder="1" applyAlignment="1">
      <alignment horizontal="center" wrapText="1"/>
    </xf>
    <xf numFmtId="0" fontId="7" fillId="2" borderId="7" xfId="7" applyFont="1" applyFill="1" applyBorder="1" applyAlignment="1">
      <alignment horizontal="center" wrapText="1"/>
    </xf>
    <xf numFmtId="0" fontId="79" fillId="0" borderId="0" xfId="7" applyFont="1" applyFill="1" applyAlignment="1">
      <alignment horizontal="center" vertical="top" wrapText="1"/>
    </xf>
    <xf numFmtId="1" fontId="7" fillId="0" borderId="8" xfId="7" applyNumberFormat="1" applyFont="1" applyBorder="1" applyAlignment="1">
      <alignment horizontal="center" vertical="center" wrapText="1"/>
    </xf>
    <xf numFmtId="0" fontId="7" fillId="0" borderId="1" xfId="7" applyFont="1" applyBorder="1" applyAlignment="1">
      <alignment horizontal="left" vertical="top" wrapText="1"/>
    </xf>
    <xf numFmtId="0" fontId="7" fillId="0" borderId="9" xfId="7" applyFont="1" applyFill="1" applyBorder="1" applyAlignment="1">
      <alignment horizontal="right" vertical="top" wrapText="1"/>
    </xf>
    <xf numFmtId="0" fontId="7" fillId="0" borderId="7" xfId="7" applyFont="1" applyFill="1" applyBorder="1" applyAlignment="1">
      <alignment horizontal="right" vertical="top" wrapText="1"/>
    </xf>
    <xf numFmtId="0" fontId="2" fillId="2" borderId="58" xfId="292" applyFont="1" applyFill="1" applyBorder="1" applyAlignment="1">
      <alignment horizontal="center"/>
    </xf>
    <xf numFmtId="0" fontId="2" fillId="2" borderId="2" xfId="292" applyFont="1" applyFill="1" applyBorder="1" applyAlignment="1">
      <alignment horizontal="center"/>
    </xf>
    <xf numFmtId="0" fontId="2" fillId="2" borderId="59" xfId="292" applyFont="1" applyFill="1" applyBorder="1" applyAlignment="1">
      <alignment horizontal="center"/>
    </xf>
    <xf numFmtId="0" fontId="2" fillId="2" borderId="31" xfId="292" applyFont="1" applyFill="1" applyBorder="1" applyAlignment="1">
      <alignment horizontal="left"/>
    </xf>
    <xf numFmtId="0" fontId="2" fillId="2" borderId="32" xfId="292" applyFont="1" applyFill="1" applyBorder="1" applyAlignment="1">
      <alignment horizontal="left"/>
    </xf>
    <xf numFmtId="0" fontId="2" fillId="2" borderId="33" xfId="292" applyFont="1" applyFill="1" applyBorder="1" applyAlignment="1">
      <alignment horizontal="left"/>
    </xf>
    <xf numFmtId="0" fontId="84" fillId="2" borderId="39" xfId="292" applyFont="1" applyFill="1" applyBorder="1" applyAlignment="1">
      <alignment horizontal="left"/>
    </xf>
    <xf numFmtId="0" fontId="84" fillId="2" borderId="63" xfId="292" applyFont="1" applyFill="1" applyBorder="1" applyAlignment="1">
      <alignment horizontal="left"/>
    </xf>
    <xf numFmtId="0" fontId="84" fillId="2" borderId="40" xfId="292" applyFont="1" applyFill="1" applyBorder="1" applyAlignment="1">
      <alignment horizontal="left"/>
    </xf>
    <xf numFmtId="2" fontId="2" fillId="31" borderId="30" xfId="420" applyNumberFormat="1" applyFont="1" applyFill="1" applyBorder="1" applyAlignment="1">
      <alignment horizontal="center" vertical="center" wrapText="1"/>
    </xf>
    <xf numFmtId="2" fontId="2" fillId="31" borderId="5" xfId="420" applyNumberFormat="1" applyFont="1" applyFill="1" applyBorder="1" applyAlignment="1">
      <alignment horizontal="center" vertical="center" wrapText="1"/>
    </xf>
    <xf numFmtId="0" fontId="2" fillId="0" borderId="4" xfId="292" applyFont="1" applyFill="1" applyBorder="1" applyAlignment="1">
      <alignment horizontal="center" vertical="center" wrapText="1"/>
    </xf>
    <xf numFmtId="0" fontId="2" fillId="0" borderId="5" xfId="292" applyFont="1" applyFill="1" applyBorder="1" applyAlignment="1">
      <alignment horizontal="center" vertical="center" wrapText="1"/>
    </xf>
    <xf numFmtId="4" fontId="2" fillId="0" borderId="12" xfId="420" applyNumberFormat="1" applyFont="1" applyFill="1" applyBorder="1" applyAlignment="1">
      <alignment horizontal="right" vertical="center" wrapText="1"/>
    </xf>
    <xf numFmtId="4" fontId="2" fillId="0" borderId="36" xfId="420" applyNumberFormat="1" applyFont="1" applyFill="1" applyBorder="1" applyAlignment="1">
      <alignment horizontal="right" vertical="center" wrapText="1"/>
    </xf>
    <xf numFmtId="2" fontId="2" fillId="0" borderId="53" xfId="420" applyNumberFormat="1" applyFont="1" applyFill="1" applyBorder="1" applyAlignment="1">
      <alignment horizontal="center" vertical="center" wrapText="1"/>
    </xf>
    <xf numFmtId="2" fontId="2" fillId="0" borderId="47" xfId="420" applyNumberFormat="1" applyFont="1" applyFill="1" applyBorder="1" applyAlignment="1">
      <alignment horizontal="center" vertical="center" wrapText="1"/>
    </xf>
    <xf numFmtId="0" fontId="91" fillId="0" borderId="54" xfId="292" applyFont="1" applyFill="1" applyBorder="1" applyAlignment="1">
      <alignment horizontal="left" wrapText="1"/>
    </xf>
    <xf numFmtId="0" fontId="88" fillId="2" borderId="30" xfId="419" applyFont="1" applyFill="1" applyBorder="1" applyAlignment="1">
      <alignment horizontal="center" vertical="center" wrapText="1"/>
    </xf>
    <xf numFmtId="0" fontId="88" fillId="2" borderId="6" xfId="419" applyFont="1" applyFill="1" applyBorder="1" applyAlignment="1">
      <alignment horizontal="center" vertical="center" wrapText="1"/>
    </xf>
    <xf numFmtId="0" fontId="88" fillId="2" borderId="34" xfId="419" applyFont="1" applyFill="1" applyBorder="1" applyAlignment="1">
      <alignment horizontal="center" vertical="center" wrapText="1"/>
    </xf>
    <xf numFmtId="0" fontId="88" fillId="2" borderId="37" xfId="419" applyFont="1" applyFill="1" applyBorder="1" applyAlignment="1">
      <alignment horizontal="center" vertical="center" wrapText="1"/>
    </xf>
    <xf numFmtId="0" fontId="2" fillId="2" borderId="39" xfId="292" applyFont="1" applyFill="1" applyBorder="1" applyAlignment="1">
      <alignment horizontal="center"/>
    </xf>
    <xf numFmtId="0" fontId="2" fillId="2" borderId="40" xfId="292" applyFont="1" applyFill="1" applyBorder="1" applyAlignment="1">
      <alignment horizontal="center"/>
    </xf>
    <xf numFmtId="0" fontId="2" fillId="31" borderId="30" xfId="420" applyFont="1" applyFill="1" applyBorder="1" applyAlignment="1">
      <alignment horizontal="left" vertical="center" wrapText="1"/>
    </xf>
    <xf numFmtId="0" fontId="2" fillId="31" borderId="5" xfId="420" applyFont="1" applyFill="1" applyBorder="1" applyAlignment="1">
      <alignment horizontal="left" vertical="center" wrapText="1"/>
    </xf>
    <xf numFmtId="0" fontId="2" fillId="0" borderId="12" xfId="420" applyFont="1" applyFill="1" applyBorder="1" applyAlignment="1">
      <alignment horizontal="center" vertical="center" wrapText="1"/>
    </xf>
    <xf numFmtId="0" fontId="2" fillId="0" borderId="36" xfId="420" applyFont="1" applyFill="1" applyBorder="1" applyAlignment="1">
      <alignment horizontal="center" vertical="center" wrapText="1"/>
    </xf>
    <xf numFmtId="2" fontId="2" fillId="0" borderId="45" xfId="420" applyNumberFormat="1" applyFont="1" applyFill="1" applyBorder="1" applyAlignment="1">
      <alignment horizontal="center" vertical="center" wrapText="1"/>
    </xf>
    <xf numFmtId="0" fontId="91" fillId="0" borderId="48" xfId="292" applyFont="1" applyFill="1" applyBorder="1" applyAlignment="1">
      <alignment horizontal="left" wrapText="1"/>
    </xf>
    <xf numFmtId="0" fontId="91" fillId="0" borderId="5" xfId="292" applyFont="1" applyFill="1" applyBorder="1" applyAlignment="1">
      <alignment horizontal="left" vertical="top" wrapText="1"/>
    </xf>
    <xf numFmtId="0" fontId="2" fillId="2" borderId="0" xfId="316" applyFont="1" applyFill="1" applyAlignment="1">
      <alignment horizontal="center"/>
    </xf>
    <xf numFmtId="0" fontId="84" fillId="2" borderId="0" xfId="316" applyFont="1" applyFill="1" applyAlignment="1">
      <alignment horizontal="center" vertical="top" wrapText="1"/>
    </xf>
    <xf numFmtId="0" fontId="86" fillId="2" borderId="0" xfId="418" applyNumberFormat="1" applyFont="1" applyFill="1" applyAlignment="1">
      <alignment horizontal="center" vertical="top" wrapText="1"/>
    </xf>
    <xf numFmtId="0" fontId="87" fillId="0" borderId="0" xfId="7" applyFont="1" applyBorder="1" applyAlignment="1">
      <alignment horizontal="center" vertical="center" wrapText="1"/>
    </xf>
    <xf numFmtId="0" fontId="2" fillId="2" borderId="0" xfId="292" applyFont="1" applyFill="1" applyAlignment="1">
      <alignment horizontal="center" wrapText="1"/>
    </xf>
    <xf numFmtId="0" fontId="2" fillId="2" borderId="0" xfId="292" applyFont="1" applyFill="1" applyAlignment="1">
      <alignment horizontal="center"/>
    </xf>
    <xf numFmtId="0" fontId="88" fillId="2" borderId="27" xfId="419" applyFont="1" applyFill="1" applyBorder="1" applyAlignment="1">
      <alignment horizontal="center" vertical="center" wrapText="1"/>
    </xf>
    <xf numFmtId="0" fontId="88" fillId="2" borderId="35" xfId="419" applyFont="1" applyFill="1" applyBorder="1" applyAlignment="1">
      <alignment horizontal="center" vertical="center" wrapText="1"/>
    </xf>
    <xf numFmtId="0" fontId="88" fillId="2" borderId="28" xfId="419" applyFont="1" applyFill="1" applyBorder="1" applyAlignment="1">
      <alignment horizontal="center" vertical="center" wrapText="1"/>
    </xf>
    <xf numFmtId="0" fontId="88" fillId="2" borderId="29" xfId="419" applyFont="1" applyFill="1" applyBorder="1" applyAlignment="1">
      <alignment horizontal="center" vertical="center" wrapText="1"/>
    </xf>
    <xf numFmtId="0" fontId="88" fillId="2" borderId="11" xfId="419" applyFont="1" applyFill="1" applyBorder="1" applyAlignment="1">
      <alignment horizontal="center" vertical="center" wrapText="1"/>
    </xf>
    <xf numFmtId="0" fontId="88" fillId="2" borderId="10" xfId="419" applyFont="1" applyFill="1" applyBorder="1" applyAlignment="1">
      <alignment horizontal="center" vertical="center" wrapText="1"/>
    </xf>
    <xf numFmtId="0" fontId="2" fillId="2" borderId="31" xfId="292" applyFont="1" applyFill="1" applyBorder="1" applyAlignment="1">
      <alignment horizontal="center" vertical="center" wrapText="1"/>
    </xf>
    <xf numFmtId="0" fontId="2" fillId="2" borderId="32" xfId="292" applyFont="1" applyFill="1" applyBorder="1" applyAlignment="1">
      <alignment horizontal="center" vertical="center" wrapText="1"/>
    </xf>
    <xf numFmtId="0" fontId="2" fillId="2" borderId="33" xfId="292" applyFont="1" applyFill="1" applyBorder="1" applyAlignment="1">
      <alignment horizontal="center" vertical="center" wrapText="1"/>
    </xf>
    <xf numFmtId="0" fontId="97" fillId="0" borderId="9" xfId="418" applyFont="1" applyBorder="1" applyAlignment="1">
      <alignment horizontal="left" vertical="center" wrapText="1"/>
    </xf>
    <xf numFmtId="0" fontId="97" fillId="0" borderId="8" xfId="418" applyFont="1" applyBorder="1" applyAlignment="1">
      <alignment horizontal="left" vertical="center" wrapText="1"/>
    </xf>
    <xf numFmtId="0" fontId="97" fillId="0" borderId="7" xfId="418" applyFont="1" applyBorder="1" applyAlignment="1">
      <alignment horizontal="left" vertical="center" wrapText="1"/>
    </xf>
    <xf numFmtId="0" fontId="2" fillId="0" borderId="0" xfId="311" applyFont="1" applyAlignment="1">
      <alignment horizontal="center"/>
    </xf>
    <xf numFmtId="0" fontId="93" fillId="0" borderId="0" xfId="418" applyFont="1" applyFill="1" applyAlignment="1">
      <alignment horizontal="center" vertical="center" wrapText="1"/>
    </xf>
    <xf numFmtId="0" fontId="84" fillId="0" borderId="3" xfId="417" applyFont="1" applyFill="1" applyBorder="1" applyAlignment="1">
      <alignment horizontal="left" vertical="top" wrapText="1"/>
    </xf>
    <xf numFmtId="0" fontId="95" fillId="0" borderId="0" xfId="311" applyFont="1" applyFill="1" applyAlignment="1">
      <alignment horizontal="center" vertical="center" wrapText="1"/>
    </xf>
    <xf numFmtId="0" fontId="96" fillId="0" borderId="31" xfId="311" applyFont="1" applyBorder="1" applyAlignment="1">
      <alignment horizontal="center" vertical="center" wrapText="1"/>
    </xf>
    <xf numFmtId="0" fontId="96" fillId="0" borderId="32" xfId="311" applyFont="1" applyBorder="1" applyAlignment="1">
      <alignment horizontal="center" vertical="center" wrapText="1"/>
    </xf>
    <xf numFmtId="0" fontId="96" fillId="0" borderId="33" xfId="311" applyFont="1" applyBorder="1" applyAlignment="1">
      <alignment horizontal="center" vertical="center" wrapText="1"/>
    </xf>
    <xf numFmtId="0" fontId="96" fillId="0" borderId="9" xfId="311" applyFont="1" applyBorder="1" applyAlignment="1">
      <alignment horizontal="center"/>
    </xf>
    <xf numFmtId="0" fontId="96" fillId="0" borderId="8" xfId="311" applyFont="1" applyBorder="1" applyAlignment="1">
      <alignment horizontal="center"/>
    </xf>
    <xf numFmtId="0" fontId="96" fillId="0" borderId="7" xfId="311" applyFont="1" applyBorder="1" applyAlignment="1">
      <alignment horizontal="center"/>
    </xf>
    <xf numFmtId="0" fontId="96" fillId="0" borderId="9" xfId="418" applyFont="1" applyBorder="1" applyAlignment="1">
      <alignment horizontal="left" vertical="center" wrapText="1"/>
    </xf>
    <xf numFmtId="0" fontId="96" fillId="0" borderId="8" xfId="418" applyFont="1" applyBorder="1" applyAlignment="1">
      <alignment horizontal="left" vertical="center" wrapText="1"/>
    </xf>
    <xf numFmtId="0" fontId="96" fillId="0" borderId="7" xfId="418" applyFont="1" applyBorder="1" applyAlignment="1">
      <alignment horizontal="left" vertical="center" wrapText="1"/>
    </xf>
    <xf numFmtId="0" fontId="96" fillId="0" borderId="9" xfId="418" applyFont="1" applyFill="1" applyBorder="1" applyAlignment="1">
      <alignment horizontal="left" vertical="center" wrapText="1"/>
    </xf>
    <xf numFmtId="0" fontId="96" fillId="0" borderId="8" xfId="418" applyFont="1" applyFill="1" applyBorder="1" applyAlignment="1">
      <alignment horizontal="left" vertical="center" wrapText="1"/>
    </xf>
    <xf numFmtId="0" fontId="96" fillId="0" borderId="7" xfId="418" applyFont="1" applyFill="1" applyBorder="1" applyAlignment="1">
      <alignment horizontal="left" vertical="center" wrapText="1"/>
    </xf>
    <xf numFmtId="0" fontId="97" fillId="0" borderId="9" xfId="311" applyFont="1" applyBorder="1" applyAlignment="1">
      <alignment horizontal="left"/>
    </xf>
    <xf numFmtId="0" fontId="97" fillId="0" borderId="8" xfId="311" applyFont="1" applyBorder="1" applyAlignment="1">
      <alignment horizontal="left"/>
    </xf>
    <xf numFmtId="0" fontId="97" fillId="0" borderId="7" xfId="311" applyFont="1" applyBorder="1" applyAlignment="1">
      <alignment horizontal="left"/>
    </xf>
    <xf numFmtId="0" fontId="96" fillId="0" borderId="1" xfId="311" applyFont="1" applyBorder="1" applyAlignment="1">
      <alignment horizontal="left" wrapText="1"/>
    </xf>
    <xf numFmtId="0" fontId="96" fillId="0" borderId="1" xfId="418" applyFont="1" applyFill="1" applyBorder="1" applyAlignment="1">
      <alignment horizontal="left" vertical="center" wrapText="1"/>
    </xf>
    <xf numFmtId="0" fontId="93" fillId="0" borderId="72" xfId="313" applyFont="1" applyBorder="1" applyAlignment="1">
      <alignment horizontal="left" vertical="center"/>
    </xf>
    <xf numFmtId="0" fontId="93" fillId="0" borderId="15" xfId="313" applyFont="1" applyBorder="1" applyAlignment="1">
      <alignment horizontal="left" vertical="center"/>
    </xf>
    <xf numFmtId="0" fontId="93" fillId="0" borderId="68" xfId="313" applyFont="1" applyBorder="1" applyAlignment="1">
      <alignment horizontal="left" vertical="center"/>
    </xf>
    <xf numFmtId="0" fontId="97" fillId="0" borderId="39" xfId="311" applyFont="1" applyBorder="1" applyAlignment="1">
      <alignment horizontal="left" vertical="center"/>
    </xf>
    <xf numFmtId="0" fontId="97" fillId="0" borderId="63" xfId="311" applyFont="1" applyBorder="1" applyAlignment="1">
      <alignment horizontal="left" vertical="center"/>
    </xf>
    <xf numFmtId="0" fontId="97" fillId="0" borderId="40" xfId="311" applyFont="1" applyBorder="1" applyAlignment="1">
      <alignment horizontal="left" vertical="center"/>
    </xf>
    <xf numFmtId="49" fontId="93" fillId="0" borderId="31" xfId="312" applyNumberFormat="1" applyFont="1" applyFill="1" applyBorder="1" applyAlignment="1">
      <alignment horizontal="left" vertical="center"/>
    </xf>
    <xf numFmtId="49" fontId="93" fillId="0" borderId="33" xfId="312" applyNumberFormat="1" applyFont="1" applyFill="1" applyBorder="1" applyAlignment="1">
      <alignment horizontal="left" vertical="center"/>
    </xf>
    <xf numFmtId="49" fontId="93" fillId="0" borderId="11" xfId="312" applyNumberFormat="1" applyFont="1" applyFill="1" applyBorder="1" applyAlignment="1">
      <alignment horizontal="left" vertical="center"/>
    </xf>
    <xf numFmtId="49" fontId="93" fillId="0" borderId="10" xfId="312" applyNumberFormat="1" applyFont="1" applyFill="1" applyBorder="1" applyAlignment="1">
      <alignment horizontal="left" vertical="center"/>
    </xf>
    <xf numFmtId="0" fontId="98" fillId="0" borderId="9" xfId="313" applyFont="1" applyFill="1" applyBorder="1" applyAlignment="1">
      <alignment horizontal="left" vertical="center" wrapText="1"/>
    </xf>
    <xf numFmtId="0" fontId="98" fillId="0" borderId="8" xfId="313" applyFont="1" applyFill="1" applyBorder="1" applyAlignment="1">
      <alignment horizontal="left" vertical="center" wrapText="1"/>
    </xf>
    <xf numFmtId="0" fontId="98" fillId="0" borderId="7" xfId="313" applyFont="1" applyFill="1" applyBorder="1" applyAlignment="1">
      <alignment horizontal="left" vertical="center" wrapText="1"/>
    </xf>
    <xf numFmtId="0" fontId="98" fillId="0" borderId="39" xfId="312" applyFont="1" applyFill="1" applyBorder="1" applyAlignment="1">
      <alignment horizontal="left" vertical="center"/>
    </xf>
    <xf numFmtId="0" fontId="98" fillId="0" borderId="63" xfId="312" applyFont="1" applyFill="1" applyBorder="1" applyAlignment="1">
      <alignment horizontal="left" vertical="center"/>
    </xf>
    <xf numFmtId="0" fontId="98" fillId="0" borderId="40" xfId="312" applyFont="1" applyFill="1" applyBorder="1" applyAlignment="1">
      <alignment horizontal="left" vertical="center"/>
    </xf>
    <xf numFmtId="0" fontId="7" fillId="0" borderId="9" xfId="7" applyFont="1" applyBorder="1" applyAlignment="1">
      <alignment horizontal="left" vertical="top" wrapText="1"/>
    </xf>
    <xf numFmtId="0" fontId="7" fillId="0" borderId="7" xfId="7" applyFont="1" applyBorder="1" applyAlignment="1">
      <alignment horizontal="left" vertical="top" wrapText="1"/>
    </xf>
    <xf numFmtId="0" fontId="10" fillId="0" borderId="0" xfId="7" applyFont="1" applyAlignment="1">
      <alignment horizontal="left" vertical="top" wrapText="1"/>
    </xf>
  </cellXfs>
  <cellStyles count="424">
    <cellStyle name=" 1" xfId="11" xr:uid="{00000000-0005-0000-0000-000000000000}"/>
    <cellStyle name=" 1 2" xfId="12" xr:uid="{00000000-0005-0000-0000-000001000000}"/>
    <cellStyle name="_2005_БЮДЖЕТ В4 ==11.11.==  КР Дороги, Мосты" xfId="13" xr:uid="{00000000-0005-0000-0000-000002000000}"/>
    <cellStyle name="_2006_06_28_MGRES_inventories_request" xfId="14" xr:uid="{00000000-0005-0000-0000-000003000000}"/>
    <cellStyle name="_3 СБОР Приложение 25 а 1 полуг" xfId="15" xr:uid="{00000000-0005-0000-0000-000004000000}"/>
    <cellStyle name="_3541F2C0" xfId="16" xr:uid="{00000000-0005-0000-0000-000005000000}"/>
    <cellStyle name="_Анализ КТП_регионы" xfId="17" xr:uid="{00000000-0005-0000-0000-000006000000}"/>
    <cellStyle name="_ВЭС" xfId="18" xr:uid="{00000000-0005-0000-0000-000007000000}"/>
    <cellStyle name="_Затратный СШГЭС  14 11 2004" xfId="19" xr:uid="{00000000-0005-0000-0000-000008000000}"/>
    <cellStyle name="_Индексация исторических затрат" xfId="20" xr:uid="{00000000-0005-0000-0000-000009000000}"/>
    <cellStyle name="_Книга1" xfId="21" xr:uid="{00000000-0005-0000-0000-00000A000000}"/>
    <cellStyle name="_Миша (2)" xfId="22" xr:uid="{00000000-0005-0000-0000-00000B000000}"/>
    <cellStyle name="_ОТЧЕТ МРСК ОКС по нов форме-3мес-08" xfId="23" xr:uid="{00000000-0005-0000-0000-00000C000000}"/>
    <cellStyle name="_ОТЧЕТ МРСК ОКС-2мес-08" xfId="24" xr:uid="{00000000-0005-0000-0000-00000D000000}"/>
    <cellStyle name="_Отчет по лизингу- Приобретение оборудования" xfId="25" xr:uid="{00000000-0005-0000-0000-00000E000000}"/>
    <cellStyle name="_ОТЧЕТ по МРСК -12-1мес" xfId="26" xr:uid="{00000000-0005-0000-0000-00000F000000}"/>
    <cellStyle name="_ОТЧЕТ по МРСК1" xfId="27" xr:uid="{00000000-0005-0000-0000-000010000000}"/>
    <cellStyle name="_перегруппировка ИПР2010-2015 гг. 31_01" xfId="28" xr:uid="{00000000-0005-0000-0000-000011000000}"/>
    <cellStyle name="_Перегруппировка_нов формат" xfId="29" xr:uid="{00000000-0005-0000-0000-000012000000}"/>
    <cellStyle name="_Плановая протяженность Января" xfId="30" xr:uid="{00000000-0005-0000-0000-000013000000}"/>
    <cellStyle name="_Покупка ОС и безхоз получ за 1 квартал 2008" xfId="31" xr:uid="{00000000-0005-0000-0000-000014000000}"/>
    <cellStyle name="_Приложение 3" xfId="32" xr:uid="{00000000-0005-0000-0000-000015000000}"/>
    <cellStyle name="_Приложение 7 отчет год" xfId="33" xr:uid="{00000000-0005-0000-0000-000016000000}"/>
    <cellStyle name="_Приложение №6" xfId="34" xr:uid="{00000000-0005-0000-0000-000017000000}"/>
    <cellStyle name="_Производств-е показатели ЮНГ на 2005 на 49700 для согласования" xfId="35" xr:uid="{00000000-0005-0000-0000-000018000000}"/>
    <cellStyle name="_Расчет ВВ подстанций" xfId="36" xr:uid="{00000000-0005-0000-0000-000019000000}"/>
    <cellStyle name="_Расчет ВЛ таб.формата 12 рыба" xfId="37" xr:uid="{00000000-0005-0000-0000-00001A000000}"/>
    <cellStyle name="_Расчет стоимости 1км трубопровода" xfId="38" xr:uid="{00000000-0005-0000-0000-00001B000000}"/>
    <cellStyle name="_Расширенное правление к 24 октября." xfId="39" xr:uid="{00000000-0005-0000-0000-00001C000000}"/>
    <cellStyle name="_Селектор к 24 декабря" xfId="40" xr:uid="{00000000-0005-0000-0000-00001D000000}"/>
    <cellStyle name="_Сергееву_тех х-ки_18.11" xfId="41" xr:uid="{00000000-0005-0000-0000-00001E000000}"/>
    <cellStyle name="_Справка 2007 года" xfId="42" xr:uid="{00000000-0005-0000-0000-00001F000000}"/>
    <cellStyle name="_тех.присоединение 2008-1кв" xfId="43" xr:uid="{00000000-0005-0000-0000-000020000000}"/>
    <cellStyle name="_Узлы учета_10.08" xfId="44" xr:uid="{00000000-0005-0000-0000-000021000000}"/>
    <cellStyle name="_филиалам_перегруппировка ИПР2010-2015 гг " xfId="45" xr:uid="{00000000-0005-0000-0000-000022000000}"/>
    <cellStyle name="_Фин-е август" xfId="46" xr:uid="{00000000-0005-0000-0000-000023000000}"/>
    <cellStyle name="_форма для бизнес плана" xfId="47" xr:uid="{00000000-0005-0000-0000-000024000000}"/>
    <cellStyle name="_Форма исх." xfId="48" xr:uid="{00000000-0005-0000-0000-000025000000}"/>
    <cellStyle name="”ќђќ‘ћ‚›‰" xfId="49" xr:uid="{00000000-0005-0000-0000-000026000000}"/>
    <cellStyle name="”љ‘ђћ‚ђќќ›‰" xfId="50" xr:uid="{00000000-0005-0000-0000-000027000000}"/>
    <cellStyle name="„…ќ…†ќ›‰" xfId="51" xr:uid="{00000000-0005-0000-0000-000028000000}"/>
    <cellStyle name="‡ђѓћ‹ћ‚ћљ1" xfId="52" xr:uid="{00000000-0005-0000-0000-000029000000}"/>
    <cellStyle name="‡ђѓћ‹ћ‚ћљ2" xfId="53" xr:uid="{00000000-0005-0000-0000-00002A000000}"/>
    <cellStyle name="’ћѓћ‚›‰" xfId="54" xr:uid="{00000000-0005-0000-0000-00002B000000}"/>
    <cellStyle name="0,0_x000d__x000a_NA_x000d__x000a__#10#Budget#2011" xfId="55" xr:uid="{00000000-0005-0000-0000-00002C000000}"/>
    <cellStyle name="20% - Акцент1 2" xfId="56" xr:uid="{00000000-0005-0000-0000-00002D000000}"/>
    <cellStyle name="20% - Акцент1 2 2" xfId="57" xr:uid="{00000000-0005-0000-0000-00002E000000}"/>
    <cellStyle name="20% - Акцент1 3" xfId="58" xr:uid="{00000000-0005-0000-0000-00002F000000}"/>
    <cellStyle name="20% - Акцент1 3 2" xfId="59" xr:uid="{00000000-0005-0000-0000-000030000000}"/>
    <cellStyle name="20% - Акцент1 4" xfId="60" xr:uid="{00000000-0005-0000-0000-000031000000}"/>
    <cellStyle name="20% - Акцент1 4 2" xfId="61" xr:uid="{00000000-0005-0000-0000-000032000000}"/>
    <cellStyle name="20% - Акцент1 5" xfId="62" xr:uid="{00000000-0005-0000-0000-000033000000}"/>
    <cellStyle name="20% - Акцент2 2" xfId="63" xr:uid="{00000000-0005-0000-0000-000034000000}"/>
    <cellStyle name="20% - Акцент2 2 2" xfId="64" xr:uid="{00000000-0005-0000-0000-000035000000}"/>
    <cellStyle name="20% - Акцент2 3" xfId="65" xr:uid="{00000000-0005-0000-0000-000036000000}"/>
    <cellStyle name="20% - Акцент2 3 2" xfId="66" xr:uid="{00000000-0005-0000-0000-000037000000}"/>
    <cellStyle name="20% - Акцент2 4" xfId="67" xr:uid="{00000000-0005-0000-0000-000038000000}"/>
    <cellStyle name="20% - Акцент2 4 2" xfId="68" xr:uid="{00000000-0005-0000-0000-000039000000}"/>
    <cellStyle name="20% - Акцент2 5" xfId="69" xr:uid="{00000000-0005-0000-0000-00003A000000}"/>
    <cellStyle name="20% - Акцент3 2" xfId="70" xr:uid="{00000000-0005-0000-0000-00003B000000}"/>
    <cellStyle name="20% - Акцент3 2 2" xfId="71" xr:uid="{00000000-0005-0000-0000-00003C000000}"/>
    <cellStyle name="20% - Акцент3 3" xfId="72" xr:uid="{00000000-0005-0000-0000-00003D000000}"/>
    <cellStyle name="20% - Акцент3 3 2" xfId="73" xr:uid="{00000000-0005-0000-0000-00003E000000}"/>
    <cellStyle name="20% - Акцент3 4" xfId="74" xr:uid="{00000000-0005-0000-0000-00003F000000}"/>
    <cellStyle name="20% - Акцент3 4 2" xfId="75" xr:uid="{00000000-0005-0000-0000-000040000000}"/>
    <cellStyle name="20% - Акцент3 5" xfId="76" xr:uid="{00000000-0005-0000-0000-000041000000}"/>
    <cellStyle name="20% - Акцент4 2" xfId="77" xr:uid="{00000000-0005-0000-0000-000042000000}"/>
    <cellStyle name="20% - Акцент4 2 2" xfId="78" xr:uid="{00000000-0005-0000-0000-000043000000}"/>
    <cellStyle name="20% - Акцент4 3" xfId="79" xr:uid="{00000000-0005-0000-0000-000044000000}"/>
    <cellStyle name="20% - Акцент4 3 2" xfId="80" xr:uid="{00000000-0005-0000-0000-000045000000}"/>
    <cellStyle name="20% - Акцент4 4" xfId="81" xr:uid="{00000000-0005-0000-0000-000046000000}"/>
    <cellStyle name="20% - Акцент4 4 2" xfId="82" xr:uid="{00000000-0005-0000-0000-000047000000}"/>
    <cellStyle name="20% - Акцент4 5" xfId="83" xr:uid="{00000000-0005-0000-0000-000048000000}"/>
    <cellStyle name="20% - Акцент5 2" xfId="84" xr:uid="{00000000-0005-0000-0000-000049000000}"/>
    <cellStyle name="20% - Акцент5 2 2" xfId="85" xr:uid="{00000000-0005-0000-0000-00004A000000}"/>
    <cellStyle name="20% - Акцент5 3" xfId="86" xr:uid="{00000000-0005-0000-0000-00004B000000}"/>
    <cellStyle name="20% - Акцент5 3 2" xfId="87" xr:uid="{00000000-0005-0000-0000-00004C000000}"/>
    <cellStyle name="20% - Акцент5 4" xfId="88" xr:uid="{00000000-0005-0000-0000-00004D000000}"/>
    <cellStyle name="20% - Акцент5 4 2" xfId="89" xr:uid="{00000000-0005-0000-0000-00004E000000}"/>
    <cellStyle name="20% - Акцент5 5" xfId="90" xr:uid="{00000000-0005-0000-0000-00004F000000}"/>
    <cellStyle name="20% - Акцент6 2" xfId="91" xr:uid="{00000000-0005-0000-0000-000050000000}"/>
    <cellStyle name="20% - Акцент6 2 2" xfId="92" xr:uid="{00000000-0005-0000-0000-000051000000}"/>
    <cellStyle name="20% - Акцент6 3" xfId="93" xr:uid="{00000000-0005-0000-0000-000052000000}"/>
    <cellStyle name="20% - Акцент6 3 2" xfId="94" xr:uid="{00000000-0005-0000-0000-000053000000}"/>
    <cellStyle name="20% - Акцент6 4" xfId="95" xr:uid="{00000000-0005-0000-0000-000054000000}"/>
    <cellStyle name="20% - Акцент6 4 2" xfId="96" xr:uid="{00000000-0005-0000-0000-000055000000}"/>
    <cellStyle name="20% - Акцент6 5" xfId="97" xr:uid="{00000000-0005-0000-0000-000056000000}"/>
    <cellStyle name="40% - Акцент1 2" xfId="98" xr:uid="{00000000-0005-0000-0000-000057000000}"/>
    <cellStyle name="40% - Акцент1 2 2" xfId="99" xr:uid="{00000000-0005-0000-0000-000058000000}"/>
    <cellStyle name="40% - Акцент1 3" xfId="100" xr:uid="{00000000-0005-0000-0000-000059000000}"/>
    <cellStyle name="40% - Акцент1 3 2" xfId="101" xr:uid="{00000000-0005-0000-0000-00005A000000}"/>
    <cellStyle name="40% - Акцент1 4" xfId="102" xr:uid="{00000000-0005-0000-0000-00005B000000}"/>
    <cellStyle name="40% - Акцент1 4 2" xfId="103" xr:uid="{00000000-0005-0000-0000-00005C000000}"/>
    <cellStyle name="40% - Акцент1 5" xfId="104" xr:uid="{00000000-0005-0000-0000-00005D000000}"/>
    <cellStyle name="40% - Акцент2 2" xfId="105" xr:uid="{00000000-0005-0000-0000-00005E000000}"/>
    <cellStyle name="40% - Акцент2 2 2" xfId="106" xr:uid="{00000000-0005-0000-0000-00005F000000}"/>
    <cellStyle name="40% - Акцент2 3" xfId="107" xr:uid="{00000000-0005-0000-0000-000060000000}"/>
    <cellStyle name="40% - Акцент2 3 2" xfId="108" xr:uid="{00000000-0005-0000-0000-000061000000}"/>
    <cellStyle name="40% - Акцент2 4" xfId="109" xr:uid="{00000000-0005-0000-0000-000062000000}"/>
    <cellStyle name="40% - Акцент2 4 2" xfId="110" xr:uid="{00000000-0005-0000-0000-000063000000}"/>
    <cellStyle name="40% - Акцент2 5" xfId="111" xr:uid="{00000000-0005-0000-0000-000064000000}"/>
    <cellStyle name="40% - Акцент3 2" xfId="112" xr:uid="{00000000-0005-0000-0000-000065000000}"/>
    <cellStyle name="40% - Акцент3 2 2" xfId="113" xr:uid="{00000000-0005-0000-0000-000066000000}"/>
    <cellStyle name="40% - Акцент3 3" xfId="114" xr:uid="{00000000-0005-0000-0000-000067000000}"/>
    <cellStyle name="40% - Акцент3 3 2" xfId="115" xr:uid="{00000000-0005-0000-0000-000068000000}"/>
    <cellStyle name="40% - Акцент3 4" xfId="116" xr:uid="{00000000-0005-0000-0000-000069000000}"/>
    <cellStyle name="40% - Акцент3 4 2" xfId="117" xr:uid="{00000000-0005-0000-0000-00006A000000}"/>
    <cellStyle name="40% - Акцент3 5" xfId="118" xr:uid="{00000000-0005-0000-0000-00006B000000}"/>
    <cellStyle name="40% - Акцент4 2" xfId="119" xr:uid="{00000000-0005-0000-0000-00006C000000}"/>
    <cellStyle name="40% - Акцент4 2 2" xfId="120" xr:uid="{00000000-0005-0000-0000-00006D000000}"/>
    <cellStyle name="40% - Акцент4 3" xfId="121" xr:uid="{00000000-0005-0000-0000-00006E000000}"/>
    <cellStyle name="40% - Акцент4 3 2" xfId="122" xr:uid="{00000000-0005-0000-0000-00006F000000}"/>
    <cellStyle name="40% - Акцент4 4" xfId="123" xr:uid="{00000000-0005-0000-0000-000070000000}"/>
    <cellStyle name="40% - Акцент4 4 2" xfId="124" xr:uid="{00000000-0005-0000-0000-000071000000}"/>
    <cellStyle name="40% - Акцент4 5" xfId="125" xr:uid="{00000000-0005-0000-0000-000072000000}"/>
    <cellStyle name="40% - Акцент5 2" xfId="126" xr:uid="{00000000-0005-0000-0000-000073000000}"/>
    <cellStyle name="40% - Акцент5 2 2" xfId="127" xr:uid="{00000000-0005-0000-0000-000074000000}"/>
    <cellStyle name="40% - Акцент5 3" xfId="128" xr:uid="{00000000-0005-0000-0000-000075000000}"/>
    <cellStyle name="40% - Акцент5 3 2" xfId="129" xr:uid="{00000000-0005-0000-0000-000076000000}"/>
    <cellStyle name="40% - Акцент5 4" xfId="130" xr:uid="{00000000-0005-0000-0000-000077000000}"/>
    <cellStyle name="40% - Акцент5 4 2" xfId="131" xr:uid="{00000000-0005-0000-0000-000078000000}"/>
    <cellStyle name="40% - Акцент5 5" xfId="132" xr:uid="{00000000-0005-0000-0000-000079000000}"/>
    <cellStyle name="40% - Акцент6 2" xfId="133" xr:uid="{00000000-0005-0000-0000-00007A000000}"/>
    <cellStyle name="40% - Акцент6 2 2" xfId="134" xr:uid="{00000000-0005-0000-0000-00007B000000}"/>
    <cellStyle name="40% - Акцент6 3" xfId="135" xr:uid="{00000000-0005-0000-0000-00007C000000}"/>
    <cellStyle name="40% - Акцент6 3 2" xfId="136" xr:uid="{00000000-0005-0000-0000-00007D000000}"/>
    <cellStyle name="40% - Акцент6 4" xfId="137" xr:uid="{00000000-0005-0000-0000-00007E000000}"/>
    <cellStyle name="40% - Акцент6 4 2" xfId="138" xr:uid="{00000000-0005-0000-0000-00007F000000}"/>
    <cellStyle name="40% - Акцент6 5" xfId="139" xr:uid="{00000000-0005-0000-0000-000080000000}"/>
    <cellStyle name="60% - Акцент1 2" xfId="140" xr:uid="{00000000-0005-0000-0000-000081000000}"/>
    <cellStyle name="60% - Акцент1 3" xfId="141" xr:uid="{00000000-0005-0000-0000-000082000000}"/>
    <cellStyle name="60% - Акцент1 4" xfId="142" xr:uid="{00000000-0005-0000-0000-000083000000}"/>
    <cellStyle name="60% - Акцент2 2" xfId="143" xr:uid="{00000000-0005-0000-0000-000084000000}"/>
    <cellStyle name="60% - Акцент2 3" xfId="144" xr:uid="{00000000-0005-0000-0000-000085000000}"/>
    <cellStyle name="60% - Акцент2 4" xfId="145" xr:uid="{00000000-0005-0000-0000-000086000000}"/>
    <cellStyle name="60% - Акцент3 2" xfId="146" xr:uid="{00000000-0005-0000-0000-000087000000}"/>
    <cellStyle name="60% - Акцент3 3" xfId="147" xr:uid="{00000000-0005-0000-0000-000088000000}"/>
    <cellStyle name="60% - Акцент3 4" xfId="148" xr:uid="{00000000-0005-0000-0000-000089000000}"/>
    <cellStyle name="60% - Акцент4 2" xfId="149" xr:uid="{00000000-0005-0000-0000-00008A000000}"/>
    <cellStyle name="60% - Акцент4 3" xfId="150" xr:uid="{00000000-0005-0000-0000-00008B000000}"/>
    <cellStyle name="60% - Акцент4 4" xfId="151" xr:uid="{00000000-0005-0000-0000-00008C000000}"/>
    <cellStyle name="60% - Акцент5 2" xfId="152" xr:uid="{00000000-0005-0000-0000-00008D000000}"/>
    <cellStyle name="60% - Акцент5 3" xfId="153" xr:uid="{00000000-0005-0000-0000-00008E000000}"/>
    <cellStyle name="60% - Акцент5 4" xfId="154" xr:uid="{00000000-0005-0000-0000-00008F000000}"/>
    <cellStyle name="60% - Акцент6 2" xfId="155" xr:uid="{00000000-0005-0000-0000-000090000000}"/>
    <cellStyle name="60% - Акцент6 3" xfId="156" xr:uid="{00000000-0005-0000-0000-000091000000}"/>
    <cellStyle name="60% - Акцент6 4" xfId="157" xr:uid="{00000000-0005-0000-0000-000092000000}"/>
    <cellStyle name="alternate" xfId="158" xr:uid="{00000000-0005-0000-0000-000093000000}"/>
    <cellStyle name="Comma [0]" xfId="159" xr:uid="{00000000-0005-0000-0000-000094000000}"/>
    <cellStyle name="Comma 2" xfId="160" xr:uid="{00000000-0005-0000-0000-000095000000}"/>
    <cellStyle name="Comma 2 2" xfId="389" xr:uid="{00000000-0005-0000-0000-000096000000}"/>
    <cellStyle name="Comma_laroux" xfId="161" xr:uid="{00000000-0005-0000-0000-000097000000}"/>
    <cellStyle name="Comma0" xfId="162" xr:uid="{00000000-0005-0000-0000-000098000000}"/>
    <cellStyle name="Currency [0]" xfId="163" xr:uid="{00000000-0005-0000-0000-000099000000}"/>
    <cellStyle name="Currency_laroux" xfId="164" xr:uid="{00000000-0005-0000-0000-00009A000000}"/>
    <cellStyle name="Date" xfId="165" xr:uid="{00000000-0005-0000-0000-00009B000000}"/>
    <cellStyle name="done" xfId="166" xr:uid="{00000000-0005-0000-0000-00009C000000}"/>
    <cellStyle name="Dziesiêtny [0]_1" xfId="167" xr:uid="{00000000-0005-0000-0000-00009D000000}"/>
    <cellStyle name="Dziesiêtny_1" xfId="168" xr:uid="{00000000-0005-0000-0000-00009E000000}"/>
    <cellStyle name="Euro" xfId="169" xr:uid="{00000000-0005-0000-0000-00009F000000}"/>
    <cellStyle name="Excel Built-in Normal" xfId="9" xr:uid="{00000000-0005-0000-0000-0000A0000000}"/>
    <cellStyle name="From" xfId="170" xr:uid="{00000000-0005-0000-0000-0000A1000000}"/>
    <cellStyle name="Grey" xfId="171" xr:uid="{00000000-0005-0000-0000-0000A2000000}"/>
    <cellStyle name="Header1" xfId="172" xr:uid="{00000000-0005-0000-0000-0000A3000000}"/>
    <cellStyle name="Header2" xfId="173" xr:uid="{00000000-0005-0000-0000-0000A4000000}"/>
    <cellStyle name="Hyperlink 2" xfId="174" xr:uid="{00000000-0005-0000-0000-0000A5000000}"/>
    <cellStyle name="Iau?iue_?iardu1999a" xfId="175" xr:uid="{00000000-0005-0000-0000-0000A6000000}"/>
    <cellStyle name="Input [yellow]" xfId="176" xr:uid="{00000000-0005-0000-0000-0000A7000000}"/>
    <cellStyle name="Normal" xfId="2" xr:uid="{00000000-0005-0000-0000-0000A8000000}"/>
    <cellStyle name="Normal - Style1" xfId="177" xr:uid="{00000000-0005-0000-0000-0000A9000000}"/>
    <cellStyle name="Normal 2" xfId="178" xr:uid="{00000000-0005-0000-0000-0000AA000000}"/>
    <cellStyle name="Normal 2 2" xfId="179" xr:uid="{00000000-0005-0000-0000-0000AB000000}"/>
    <cellStyle name="Normal 2_затраты ОКСа" xfId="180" xr:uid="{00000000-0005-0000-0000-0000AC000000}"/>
    <cellStyle name="Normal 3" xfId="181" xr:uid="{00000000-0005-0000-0000-0000AD000000}"/>
    <cellStyle name="Normal 4" xfId="182" xr:uid="{00000000-0005-0000-0000-0000AE000000}"/>
    <cellStyle name="Normal 5" xfId="183" xr:uid="{00000000-0005-0000-0000-0000AF000000}"/>
    <cellStyle name="Normal 5 2" xfId="390" xr:uid="{00000000-0005-0000-0000-0000B0000000}"/>
    <cellStyle name="Normal_ASUS" xfId="184" xr:uid="{00000000-0005-0000-0000-0000B1000000}"/>
    <cellStyle name="Normal1" xfId="185" xr:uid="{00000000-0005-0000-0000-0000B2000000}"/>
    <cellStyle name="normální_Rozvaha - aktiva" xfId="186" xr:uid="{00000000-0005-0000-0000-0000B3000000}"/>
    <cellStyle name="Normalny_0" xfId="187" xr:uid="{00000000-0005-0000-0000-0000B4000000}"/>
    <cellStyle name="normбlnм_laroux" xfId="188" xr:uid="{00000000-0005-0000-0000-0000B5000000}"/>
    <cellStyle name="Nun??c [0]_Ecnn1" xfId="189" xr:uid="{00000000-0005-0000-0000-0000B6000000}"/>
    <cellStyle name="Nun??c_Ecnn1" xfId="190" xr:uid="{00000000-0005-0000-0000-0000B7000000}"/>
    <cellStyle name="Ociriniaue [0]_laroux" xfId="191" xr:uid="{00000000-0005-0000-0000-0000B8000000}"/>
    <cellStyle name="Ociriniaue_laroux" xfId="192" xr:uid="{00000000-0005-0000-0000-0000B9000000}"/>
    <cellStyle name="Percent [2]" xfId="193" xr:uid="{00000000-0005-0000-0000-0000BA000000}"/>
    <cellStyle name="Percent 2" xfId="194" xr:uid="{00000000-0005-0000-0000-0000BB000000}"/>
    <cellStyle name="Price_Body" xfId="195" xr:uid="{00000000-0005-0000-0000-0000BC000000}"/>
    <cellStyle name="Style 1" xfId="196" xr:uid="{00000000-0005-0000-0000-0000BD000000}"/>
    <cellStyle name="STYLE1 - Style1" xfId="197" xr:uid="{00000000-0005-0000-0000-0000BE000000}"/>
    <cellStyle name="Währung [0]_laroux" xfId="198" xr:uid="{00000000-0005-0000-0000-0000BF000000}"/>
    <cellStyle name="Währung_laroux" xfId="199" xr:uid="{00000000-0005-0000-0000-0000C0000000}"/>
    <cellStyle name="Walutowy [0]_1" xfId="200" xr:uid="{00000000-0005-0000-0000-0000C1000000}"/>
    <cellStyle name="Walutowy_1" xfId="201" xr:uid="{00000000-0005-0000-0000-0000C2000000}"/>
    <cellStyle name="Акт" xfId="202" xr:uid="{00000000-0005-0000-0000-0000C3000000}"/>
    <cellStyle name="АктМТСН" xfId="203" xr:uid="{00000000-0005-0000-0000-0000C4000000}"/>
    <cellStyle name="АктМТСН 2" xfId="204" xr:uid="{00000000-0005-0000-0000-0000C5000000}"/>
    <cellStyle name="Акцент1 2" xfId="205" xr:uid="{00000000-0005-0000-0000-0000C6000000}"/>
    <cellStyle name="Акцент1 3" xfId="206" xr:uid="{00000000-0005-0000-0000-0000C7000000}"/>
    <cellStyle name="Акцент1 4" xfId="207" xr:uid="{00000000-0005-0000-0000-0000C8000000}"/>
    <cellStyle name="Акцент2 2" xfId="208" xr:uid="{00000000-0005-0000-0000-0000C9000000}"/>
    <cellStyle name="Акцент2 3" xfId="209" xr:uid="{00000000-0005-0000-0000-0000CA000000}"/>
    <cellStyle name="Акцент2 4" xfId="210" xr:uid="{00000000-0005-0000-0000-0000CB000000}"/>
    <cellStyle name="Акцент3 2" xfId="211" xr:uid="{00000000-0005-0000-0000-0000CC000000}"/>
    <cellStyle name="Акцент3 3" xfId="212" xr:uid="{00000000-0005-0000-0000-0000CD000000}"/>
    <cellStyle name="Акцент3 4" xfId="213" xr:uid="{00000000-0005-0000-0000-0000CE000000}"/>
    <cellStyle name="Акцент4 2" xfId="214" xr:uid="{00000000-0005-0000-0000-0000CF000000}"/>
    <cellStyle name="Акцент4 3" xfId="215" xr:uid="{00000000-0005-0000-0000-0000D0000000}"/>
    <cellStyle name="Акцент4 4" xfId="216" xr:uid="{00000000-0005-0000-0000-0000D1000000}"/>
    <cellStyle name="Акцент5 2" xfId="217" xr:uid="{00000000-0005-0000-0000-0000D2000000}"/>
    <cellStyle name="Акцент5 3" xfId="218" xr:uid="{00000000-0005-0000-0000-0000D3000000}"/>
    <cellStyle name="Акцент5 4" xfId="219" xr:uid="{00000000-0005-0000-0000-0000D4000000}"/>
    <cellStyle name="Акцент6 2" xfId="220" xr:uid="{00000000-0005-0000-0000-0000D5000000}"/>
    <cellStyle name="Акцент6 3" xfId="221" xr:uid="{00000000-0005-0000-0000-0000D6000000}"/>
    <cellStyle name="Акцент6 4" xfId="222" xr:uid="{00000000-0005-0000-0000-0000D7000000}"/>
    <cellStyle name="Беззащитный" xfId="223" xr:uid="{00000000-0005-0000-0000-0000D8000000}"/>
    <cellStyle name="Ввод" xfId="224" xr:uid="{00000000-0005-0000-0000-0000D9000000}"/>
    <cellStyle name="Ввод  2" xfId="225" xr:uid="{00000000-0005-0000-0000-0000DA000000}"/>
    <cellStyle name="Ввод  3" xfId="226" xr:uid="{00000000-0005-0000-0000-0000DB000000}"/>
    <cellStyle name="Ввод  4" xfId="227" xr:uid="{00000000-0005-0000-0000-0000DC000000}"/>
    <cellStyle name="ВедРесурсов" xfId="228" xr:uid="{00000000-0005-0000-0000-0000DD000000}"/>
    <cellStyle name="ВедРесурсовАкт" xfId="229" xr:uid="{00000000-0005-0000-0000-0000DE000000}"/>
    <cellStyle name="Вывод 2" xfId="230" xr:uid="{00000000-0005-0000-0000-0000DF000000}"/>
    <cellStyle name="Вывод 3" xfId="231" xr:uid="{00000000-0005-0000-0000-0000E0000000}"/>
    <cellStyle name="Вывод 4" xfId="232" xr:uid="{00000000-0005-0000-0000-0000E1000000}"/>
    <cellStyle name="Вычисление 2" xfId="233" xr:uid="{00000000-0005-0000-0000-0000E2000000}"/>
    <cellStyle name="Вычисление 3" xfId="234" xr:uid="{00000000-0005-0000-0000-0000E3000000}"/>
    <cellStyle name="Вычисление 4" xfId="235" xr:uid="{00000000-0005-0000-0000-0000E4000000}"/>
    <cellStyle name="Денежный 2" xfId="236" xr:uid="{00000000-0005-0000-0000-0000E5000000}"/>
    <cellStyle name="Денежный 2 2" xfId="411" xr:uid="{00000000-0005-0000-0000-0000E6000000}"/>
    <cellStyle name="Денежный 3" xfId="237" xr:uid="{00000000-0005-0000-0000-0000E7000000}"/>
    <cellStyle name="Денежный 3 2" xfId="238" xr:uid="{00000000-0005-0000-0000-0000E8000000}"/>
    <cellStyle name="Денежный 4" xfId="391" xr:uid="{00000000-0005-0000-0000-0000E9000000}"/>
    <cellStyle name="Денежный 4 2" xfId="392" xr:uid="{00000000-0005-0000-0000-0000EA000000}"/>
    <cellStyle name="Заголовок 1 2" xfId="239" xr:uid="{00000000-0005-0000-0000-0000EB000000}"/>
    <cellStyle name="Заголовок 1 3" xfId="240" xr:uid="{00000000-0005-0000-0000-0000EC000000}"/>
    <cellStyle name="Заголовок 1 4" xfId="241" xr:uid="{00000000-0005-0000-0000-0000ED000000}"/>
    <cellStyle name="Заголовок 2 2" xfId="242" xr:uid="{00000000-0005-0000-0000-0000EE000000}"/>
    <cellStyle name="Заголовок 2 3" xfId="243" xr:uid="{00000000-0005-0000-0000-0000EF000000}"/>
    <cellStyle name="Заголовок 2 4" xfId="244" xr:uid="{00000000-0005-0000-0000-0000F0000000}"/>
    <cellStyle name="Заголовок 3 2" xfId="245" xr:uid="{00000000-0005-0000-0000-0000F1000000}"/>
    <cellStyle name="Заголовок 3 3" xfId="246" xr:uid="{00000000-0005-0000-0000-0000F2000000}"/>
    <cellStyle name="Заголовок 3 4" xfId="247" xr:uid="{00000000-0005-0000-0000-0000F3000000}"/>
    <cellStyle name="Заголовок 4 2" xfId="248" xr:uid="{00000000-0005-0000-0000-0000F4000000}"/>
    <cellStyle name="Заголовок 4 3" xfId="249" xr:uid="{00000000-0005-0000-0000-0000F5000000}"/>
    <cellStyle name="Заголовок 4 4" xfId="250" xr:uid="{00000000-0005-0000-0000-0000F6000000}"/>
    <cellStyle name="Защитный" xfId="251" xr:uid="{00000000-0005-0000-0000-0000F7000000}"/>
    <cellStyle name="Итог 2" xfId="252" xr:uid="{00000000-0005-0000-0000-0000F8000000}"/>
    <cellStyle name="Итог 3" xfId="253" xr:uid="{00000000-0005-0000-0000-0000F9000000}"/>
    <cellStyle name="Итог 4" xfId="254" xr:uid="{00000000-0005-0000-0000-0000FA000000}"/>
    <cellStyle name="Итоги" xfId="255" xr:uid="{00000000-0005-0000-0000-0000FB000000}"/>
    <cellStyle name="ИтогоАктБазЦ" xfId="256" xr:uid="{00000000-0005-0000-0000-0000FC000000}"/>
    <cellStyle name="ИтогоАктБИМ" xfId="393" xr:uid="{00000000-0005-0000-0000-0000FD000000}"/>
    <cellStyle name="ИтогоАктРесМет" xfId="394" xr:uid="{00000000-0005-0000-0000-0000FE000000}"/>
    <cellStyle name="ИтогоАктТекЦ" xfId="257" xr:uid="{00000000-0005-0000-0000-0000FF000000}"/>
    <cellStyle name="ИтогоБазЦ" xfId="258" xr:uid="{00000000-0005-0000-0000-000000010000}"/>
    <cellStyle name="ИтогоБИМ" xfId="395" xr:uid="{00000000-0005-0000-0000-000001010000}"/>
    <cellStyle name="ИтогоРесМет" xfId="396" xr:uid="{00000000-0005-0000-0000-000002010000}"/>
    <cellStyle name="ИтогоТекЦ" xfId="259" xr:uid="{00000000-0005-0000-0000-000003010000}"/>
    <cellStyle name="Контрольная ячейка" xfId="421" builtinId="23"/>
    <cellStyle name="Контрольная ячейка 2" xfId="260" xr:uid="{00000000-0005-0000-0000-000005010000}"/>
    <cellStyle name="Контрольная ячейка 3" xfId="261" xr:uid="{00000000-0005-0000-0000-000006010000}"/>
    <cellStyle name="Контрольная ячейка 4" xfId="262" xr:uid="{00000000-0005-0000-0000-000007010000}"/>
    <cellStyle name="ЛокСмета" xfId="263" xr:uid="{00000000-0005-0000-0000-000008010000}"/>
    <cellStyle name="ЛокСмМТСН" xfId="264" xr:uid="{00000000-0005-0000-0000-000009010000}"/>
    <cellStyle name="ЛокСмМТСН 2" xfId="265" xr:uid="{00000000-0005-0000-0000-00000A010000}"/>
    <cellStyle name="М29" xfId="397" xr:uid="{00000000-0005-0000-0000-00000B010000}"/>
    <cellStyle name="Название 2" xfId="266" xr:uid="{00000000-0005-0000-0000-00000C010000}"/>
    <cellStyle name="Название 3" xfId="267" xr:uid="{00000000-0005-0000-0000-00000D010000}"/>
    <cellStyle name="Нейтральный 2" xfId="268" xr:uid="{00000000-0005-0000-0000-00000E010000}"/>
    <cellStyle name="Нейтральный 3" xfId="269" xr:uid="{00000000-0005-0000-0000-00000F010000}"/>
    <cellStyle name="Нейтральный 4" xfId="270" xr:uid="{00000000-0005-0000-0000-000010010000}"/>
    <cellStyle name="ОбСмета" xfId="398" xr:uid="{00000000-0005-0000-0000-000011010000}"/>
    <cellStyle name="Обычный" xfId="0" builtinId="0"/>
    <cellStyle name="Обычный 10" xfId="7" xr:uid="{00000000-0005-0000-0000-000013010000}"/>
    <cellStyle name="Обычный 10 2" xfId="271" xr:uid="{00000000-0005-0000-0000-000014010000}"/>
    <cellStyle name="Обычный 10 3" xfId="272" xr:uid="{00000000-0005-0000-0000-000015010000}"/>
    <cellStyle name="Обычный 11" xfId="273" xr:uid="{00000000-0005-0000-0000-000016010000}"/>
    <cellStyle name="Обычный 11 2" xfId="274" xr:uid="{00000000-0005-0000-0000-000017010000}"/>
    <cellStyle name="Обычный 11 3" xfId="275" xr:uid="{00000000-0005-0000-0000-000018010000}"/>
    <cellStyle name="Обычный 12" xfId="6" xr:uid="{00000000-0005-0000-0000-000019010000}"/>
    <cellStyle name="Обычный 12 2" xfId="276" xr:uid="{00000000-0005-0000-0000-00001A010000}"/>
    <cellStyle name="Обычный 12 3" xfId="277" xr:uid="{00000000-0005-0000-0000-00001B010000}"/>
    <cellStyle name="Обычный 120" xfId="8" xr:uid="{00000000-0005-0000-0000-00001C010000}"/>
    <cellStyle name="Обычный 13" xfId="278" xr:uid="{00000000-0005-0000-0000-00001D010000}"/>
    <cellStyle name="Обычный 13 2" xfId="279" xr:uid="{00000000-0005-0000-0000-00001E010000}"/>
    <cellStyle name="Обычный 13 3" xfId="280" xr:uid="{00000000-0005-0000-0000-00001F010000}"/>
    <cellStyle name="Обычный 14" xfId="281" xr:uid="{00000000-0005-0000-0000-000020010000}"/>
    <cellStyle name="Обычный 15" xfId="282" xr:uid="{00000000-0005-0000-0000-000021010000}"/>
    <cellStyle name="Обычный 15 2" xfId="283" xr:uid="{00000000-0005-0000-0000-000022010000}"/>
    <cellStyle name="Обычный 16" xfId="284" xr:uid="{00000000-0005-0000-0000-000023010000}"/>
    <cellStyle name="Обычный 17" xfId="285" xr:uid="{00000000-0005-0000-0000-000024010000}"/>
    <cellStyle name="Обычный 17 2" xfId="286" xr:uid="{00000000-0005-0000-0000-000025010000}"/>
    <cellStyle name="Обычный 17 2 2" xfId="399" xr:uid="{00000000-0005-0000-0000-000026010000}"/>
    <cellStyle name="Обычный 18" xfId="287" xr:uid="{00000000-0005-0000-0000-000027010000}"/>
    <cellStyle name="Обычный 18 2" xfId="400" xr:uid="{00000000-0005-0000-0000-000028010000}"/>
    <cellStyle name="Обычный 19" xfId="288" xr:uid="{00000000-0005-0000-0000-000029010000}"/>
    <cellStyle name="Обычный 19 2" xfId="289" xr:uid="{00000000-0005-0000-0000-00002A010000}"/>
    <cellStyle name="Обычный 19 2 2" xfId="401" xr:uid="{00000000-0005-0000-0000-00002B010000}"/>
    <cellStyle name="Обычный 19 3" xfId="402" xr:uid="{00000000-0005-0000-0000-00002C010000}"/>
    <cellStyle name="Обычный 2" xfId="1" xr:uid="{00000000-0005-0000-0000-00002D010000}"/>
    <cellStyle name="Обычный 2 2" xfId="4" xr:uid="{00000000-0005-0000-0000-00002E010000}"/>
    <cellStyle name="Обычный 2 2 2" xfId="290" xr:uid="{00000000-0005-0000-0000-00002F010000}"/>
    <cellStyle name="Обычный 2 2 2 2" xfId="291" xr:uid="{00000000-0005-0000-0000-000030010000}"/>
    <cellStyle name="Обычный 2 2 2 2 2" xfId="292" xr:uid="{00000000-0005-0000-0000-000031010000}"/>
    <cellStyle name="Обычный 2 2 3" xfId="293" xr:uid="{00000000-0005-0000-0000-000032010000}"/>
    <cellStyle name="Обычный 2 2 3 2" xfId="294" xr:uid="{00000000-0005-0000-0000-000033010000}"/>
    <cellStyle name="Обычный 2 2 4" xfId="295" xr:uid="{00000000-0005-0000-0000-000034010000}"/>
    <cellStyle name="Обычный 2 2 5" xfId="296" xr:uid="{00000000-0005-0000-0000-000035010000}"/>
    <cellStyle name="Обычный 2 2 6" xfId="297" xr:uid="{00000000-0005-0000-0000-000036010000}"/>
    <cellStyle name="Обычный 2 3" xfId="298" xr:uid="{00000000-0005-0000-0000-000037010000}"/>
    <cellStyle name="Обычный 2 3 2" xfId="299" xr:uid="{00000000-0005-0000-0000-000038010000}"/>
    <cellStyle name="Обычный 2 3 3" xfId="300" xr:uid="{00000000-0005-0000-0000-000039010000}"/>
    <cellStyle name="Обычный 2 4" xfId="301" xr:uid="{00000000-0005-0000-0000-00003A010000}"/>
    <cellStyle name="Обычный 2 5" xfId="302" xr:uid="{00000000-0005-0000-0000-00003B010000}"/>
    <cellStyle name="Обычный 2 6" xfId="303" xr:uid="{00000000-0005-0000-0000-00003C010000}"/>
    <cellStyle name="Обычный 2 7" xfId="304" xr:uid="{00000000-0005-0000-0000-00003D010000}"/>
    <cellStyle name="Обычный 2 8" xfId="305" xr:uid="{00000000-0005-0000-0000-00003E010000}"/>
    <cellStyle name="Обычный 2 9" xfId="306" xr:uid="{00000000-0005-0000-0000-00003F010000}"/>
    <cellStyle name="Обычный 2 9 2" xfId="307" xr:uid="{00000000-0005-0000-0000-000040010000}"/>
    <cellStyle name="Обычный 2_ИПР 2010-16.02.10" xfId="308" xr:uid="{00000000-0005-0000-0000-000041010000}"/>
    <cellStyle name="Обычный 20" xfId="403" xr:uid="{00000000-0005-0000-0000-000042010000}"/>
    <cellStyle name="Обычный 20 2" xfId="404" xr:uid="{00000000-0005-0000-0000-000043010000}"/>
    <cellStyle name="Обычный 21" xfId="309" xr:uid="{00000000-0005-0000-0000-000044010000}"/>
    <cellStyle name="Обычный 25" xfId="405" xr:uid="{00000000-0005-0000-0000-000045010000}"/>
    <cellStyle name="Обычный 3" xfId="3" xr:uid="{00000000-0005-0000-0000-000046010000}"/>
    <cellStyle name="Обычный 3 2" xfId="310" xr:uid="{00000000-0005-0000-0000-000047010000}"/>
    <cellStyle name="Обычный 3 2 3" xfId="412" xr:uid="{00000000-0005-0000-0000-000048010000}"/>
    <cellStyle name="Обычный 3 2 3 2" xfId="311" xr:uid="{00000000-0005-0000-0000-000049010000}"/>
    <cellStyle name="Обычный 3 2 3 2 2" xfId="312" xr:uid="{00000000-0005-0000-0000-00004A010000}"/>
    <cellStyle name="Обычный 3 2 3 2 2 2" xfId="313" xr:uid="{00000000-0005-0000-0000-00004B010000}"/>
    <cellStyle name="Обычный 3 2 3 2 3" xfId="418" xr:uid="{00000000-0005-0000-0000-00004C010000}"/>
    <cellStyle name="Обычный 3 2 3 2 3 2" xfId="423" xr:uid="{00000000-0005-0000-0000-00004D010000}"/>
    <cellStyle name="Обычный 3 3" xfId="314" xr:uid="{00000000-0005-0000-0000-00004E010000}"/>
    <cellStyle name="Обычный 3 3 2" xfId="315" xr:uid="{00000000-0005-0000-0000-00004F010000}"/>
    <cellStyle name="Обычный 3 4" xfId="406" xr:uid="{00000000-0005-0000-0000-000050010000}"/>
    <cellStyle name="Обычный 3 6" xfId="413" xr:uid="{00000000-0005-0000-0000-000051010000}"/>
    <cellStyle name="Обычный 3 6 2" xfId="414" xr:uid="{00000000-0005-0000-0000-000052010000}"/>
    <cellStyle name="Обычный 3 6 2 2" xfId="316" xr:uid="{00000000-0005-0000-0000-000053010000}"/>
    <cellStyle name="Обычный 36" xfId="317" xr:uid="{00000000-0005-0000-0000-000054010000}"/>
    <cellStyle name="Обычный 36 2" xfId="388" xr:uid="{00000000-0005-0000-0000-000055010000}"/>
    <cellStyle name="Обычный 4" xfId="318" xr:uid="{00000000-0005-0000-0000-000056010000}"/>
    <cellStyle name="Обычный 4 2" xfId="319" xr:uid="{00000000-0005-0000-0000-000057010000}"/>
    <cellStyle name="Обычный 4 3" xfId="320" xr:uid="{00000000-0005-0000-0000-000058010000}"/>
    <cellStyle name="Обычный 4 4" xfId="407" xr:uid="{00000000-0005-0000-0000-000059010000}"/>
    <cellStyle name="Обычный 5" xfId="321" xr:uid="{00000000-0005-0000-0000-00005A010000}"/>
    <cellStyle name="Обычный 6" xfId="322" xr:uid="{00000000-0005-0000-0000-00005B010000}"/>
    <cellStyle name="Обычный 7" xfId="323" xr:uid="{00000000-0005-0000-0000-00005C010000}"/>
    <cellStyle name="Обычный 7 2" xfId="324" xr:uid="{00000000-0005-0000-0000-00005D010000}"/>
    <cellStyle name="Обычный 7 3" xfId="325" xr:uid="{00000000-0005-0000-0000-00005E010000}"/>
    <cellStyle name="Обычный 8" xfId="326" xr:uid="{00000000-0005-0000-0000-00005F010000}"/>
    <cellStyle name="Обычный 8 2" xfId="327" xr:uid="{00000000-0005-0000-0000-000060010000}"/>
    <cellStyle name="Обычный 8 3" xfId="328" xr:uid="{00000000-0005-0000-0000-000061010000}"/>
    <cellStyle name="Обычный 9" xfId="329" xr:uid="{00000000-0005-0000-0000-000062010000}"/>
    <cellStyle name="Обычный 9 2" xfId="330" xr:uid="{00000000-0005-0000-0000-000063010000}"/>
    <cellStyle name="Обычный 9 3" xfId="331" xr:uid="{00000000-0005-0000-0000-000064010000}"/>
    <cellStyle name="Обычный_Реконструкция ВЛ 6 кВ ф-12 Воскресенская БПС Самарской области изм " xfId="417" xr:uid="{00000000-0005-0000-0000-000065010000}"/>
    <cellStyle name="Параметр" xfId="332" xr:uid="{00000000-0005-0000-0000-000066010000}"/>
    <cellStyle name="ПеременныеСметы" xfId="333" xr:uid="{00000000-0005-0000-0000-000067010000}"/>
    <cellStyle name="ПИР" xfId="408" xr:uid="{00000000-0005-0000-0000-000068010000}"/>
    <cellStyle name="Плохой" xfId="420" builtinId="27"/>
    <cellStyle name="Плохой 2" xfId="334" xr:uid="{00000000-0005-0000-0000-00006A010000}"/>
    <cellStyle name="Плохой 3" xfId="335" xr:uid="{00000000-0005-0000-0000-00006B010000}"/>
    <cellStyle name="Плохой 4" xfId="336" xr:uid="{00000000-0005-0000-0000-00006C010000}"/>
    <cellStyle name="Пояснение 2" xfId="337" xr:uid="{00000000-0005-0000-0000-00006D010000}"/>
    <cellStyle name="Пояснение 3" xfId="338" xr:uid="{00000000-0005-0000-0000-00006E010000}"/>
    <cellStyle name="Пояснение 4" xfId="339" xr:uid="{00000000-0005-0000-0000-00006F010000}"/>
    <cellStyle name="Примечание 2" xfId="340" xr:uid="{00000000-0005-0000-0000-000070010000}"/>
    <cellStyle name="Примечание 3" xfId="341" xr:uid="{00000000-0005-0000-0000-000071010000}"/>
    <cellStyle name="Процентный 2" xfId="342" xr:uid="{00000000-0005-0000-0000-000072010000}"/>
    <cellStyle name="Процентный 2 2" xfId="343" xr:uid="{00000000-0005-0000-0000-000073010000}"/>
    <cellStyle name="Процентный 3" xfId="344" xr:uid="{00000000-0005-0000-0000-000074010000}"/>
    <cellStyle name="РесСмета" xfId="345" xr:uid="{00000000-0005-0000-0000-000075010000}"/>
    <cellStyle name="СводкаСтоимРаб" xfId="346" xr:uid="{00000000-0005-0000-0000-000076010000}"/>
    <cellStyle name="СводРасч" xfId="409" xr:uid="{00000000-0005-0000-0000-000077010000}"/>
    <cellStyle name="Связанная ячейка 2" xfId="347" xr:uid="{00000000-0005-0000-0000-000078010000}"/>
    <cellStyle name="Связанная ячейка 3" xfId="348" xr:uid="{00000000-0005-0000-0000-000079010000}"/>
    <cellStyle name="Связанная ячейка 4" xfId="349" xr:uid="{00000000-0005-0000-0000-00007A010000}"/>
    <cellStyle name="смр" xfId="350" xr:uid="{00000000-0005-0000-0000-00007B010000}"/>
    <cellStyle name="Стиль 1" xfId="351" xr:uid="{00000000-0005-0000-0000-00007C010000}"/>
    <cellStyle name="Стиль 1 2" xfId="352" xr:uid="{00000000-0005-0000-0000-00007D010000}"/>
    <cellStyle name="Стиль 1 2 2" xfId="353" xr:uid="{00000000-0005-0000-0000-00007E010000}"/>
    <cellStyle name="Стиль 1 3" xfId="354" xr:uid="{00000000-0005-0000-0000-00007F010000}"/>
    <cellStyle name="Стиль 1 3 2" xfId="410" xr:uid="{00000000-0005-0000-0000-000080010000}"/>
    <cellStyle name="Стиль 1 4" xfId="355" xr:uid="{00000000-0005-0000-0000-000081010000}"/>
    <cellStyle name="Стиль 1_ИПР 2010-16.02.10" xfId="356" xr:uid="{00000000-0005-0000-0000-000082010000}"/>
    <cellStyle name="Текст предупреждения 2" xfId="357" xr:uid="{00000000-0005-0000-0000-000083010000}"/>
    <cellStyle name="Текст предупреждения 3" xfId="358" xr:uid="{00000000-0005-0000-0000-000084010000}"/>
    <cellStyle name="Текст предупреждения 4" xfId="359" xr:uid="{00000000-0005-0000-0000-000085010000}"/>
    <cellStyle name="Титул" xfId="360" xr:uid="{00000000-0005-0000-0000-000086010000}"/>
    <cellStyle name="Тысячи [0]_01.01.98" xfId="361" xr:uid="{00000000-0005-0000-0000-000087010000}"/>
    <cellStyle name="Тысячи_01.01.98" xfId="362" xr:uid="{00000000-0005-0000-0000-000088010000}"/>
    <cellStyle name="Финансовый 2" xfId="5" xr:uid="{00000000-0005-0000-0000-000089010000}"/>
    <cellStyle name="Финансовый 2 2" xfId="363" xr:uid="{00000000-0005-0000-0000-00008A010000}"/>
    <cellStyle name="Финансовый 2 3" xfId="364" xr:uid="{00000000-0005-0000-0000-00008B010000}"/>
    <cellStyle name="Финансовый 2 4" xfId="365" xr:uid="{00000000-0005-0000-0000-00008C010000}"/>
    <cellStyle name="Финансовый 3" xfId="10" xr:uid="{00000000-0005-0000-0000-00008D010000}"/>
    <cellStyle name="Финансовый 3 3" xfId="415" xr:uid="{00000000-0005-0000-0000-00008E010000}"/>
    <cellStyle name="Финансовый 3 3 2" xfId="416" xr:uid="{00000000-0005-0000-0000-00008F010000}"/>
    <cellStyle name="Финансовый 3 3 2 2" xfId="366" xr:uid="{00000000-0005-0000-0000-000090010000}"/>
    <cellStyle name="Финансовый 3 3 2 2 2" xfId="367" xr:uid="{00000000-0005-0000-0000-000091010000}"/>
    <cellStyle name="Финансовый 3 3 2 3" xfId="422" xr:uid="{00000000-0005-0000-0000-000092010000}"/>
    <cellStyle name="Финансовый 4" xfId="368" xr:uid="{00000000-0005-0000-0000-000093010000}"/>
    <cellStyle name="Финансовый 5" xfId="369" xr:uid="{00000000-0005-0000-0000-000094010000}"/>
    <cellStyle name="Хвост" xfId="370" xr:uid="{00000000-0005-0000-0000-000095010000}"/>
    <cellStyle name="Хороший" xfId="419" builtinId="26"/>
    <cellStyle name="Хороший 2" xfId="371" xr:uid="{00000000-0005-0000-0000-000097010000}"/>
    <cellStyle name="Хороший 3" xfId="372" xr:uid="{00000000-0005-0000-0000-000098010000}"/>
    <cellStyle name="Хороший 4" xfId="373" xr:uid="{00000000-0005-0000-0000-000099010000}"/>
    <cellStyle name="Џђћ–…ќ’ќ›‰" xfId="374" xr:uid="{00000000-0005-0000-0000-00009A010000}"/>
    <cellStyle name="Экспертиза" xfId="375" xr:uid="{00000000-0005-0000-0000-00009B010000}"/>
    <cellStyle name="㼿㼿" xfId="376" xr:uid="{00000000-0005-0000-0000-00009C010000}"/>
    <cellStyle name="㼿㼿?" xfId="377" xr:uid="{00000000-0005-0000-0000-00009D010000}"/>
    <cellStyle name="㼿㼿㼿" xfId="378" xr:uid="{00000000-0005-0000-0000-00009E010000}"/>
    <cellStyle name="㼿㼿㼿?" xfId="379" xr:uid="{00000000-0005-0000-0000-00009F010000}"/>
    <cellStyle name="㼿㼿㼿㼿" xfId="380" xr:uid="{00000000-0005-0000-0000-0000A0010000}"/>
    <cellStyle name="㼿㼿㼿㼿?" xfId="381" xr:uid="{00000000-0005-0000-0000-0000A1010000}"/>
    <cellStyle name="㼿㼿㼿㼿㼿" xfId="382" xr:uid="{00000000-0005-0000-0000-0000A2010000}"/>
    <cellStyle name="㼿㼿㼿㼿㼿?" xfId="383" xr:uid="{00000000-0005-0000-0000-0000A3010000}"/>
    <cellStyle name="㼿㼿㼿㼿㼿㼿?" xfId="384" xr:uid="{00000000-0005-0000-0000-0000A4010000}"/>
    <cellStyle name="㼿㼿㼿㼿㼿㼿㼿㼿" xfId="385" xr:uid="{00000000-0005-0000-0000-0000A5010000}"/>
    <cellStyle name="㼿㼿㼿㼿㼿㼿㼿㼿㼿" xfId="386" xr:uid="{00000000-0005-0000-0000-0000A6010000}"/>
    <cellStyle name="㼿㼿㼿㼿㼿㼿㼿㼿㼿㼿" xfId="387" xr:uid="{00000000-0005-0000-0000-0000A7010000}"/>
  </cellStyles>
  <dxfs count="0"/>
  <tableStyles count="0" defaultTableStyle="TableStyleMedium2" defaultPivotStyle="PivotStyleLight16"/>
  <colors>
    <mruColors>
      <color rgb="FFFFFBE1"/>
      <color rgb="FFE1FBFF"/>
      <color rgb="FFF4FFF3"/>
      <color rgb="FFFFF3F3"/>
      <color rgb="FFFF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styles" Target="style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minregion.ru/&#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minregion.ru/DOCUME~1/malgindv/LOCALS~1/Temp/v%202007-2010%201912%20%202007%20&#1085;&#1072;%209%25.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minregion.ru/&#1041;&#1072;&#1083;&#1072;&#1085;&#1089;/An(EsMon)/7.02.01/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minregion.ru/&#1041;&#1072;&#1083;&#1072;&#1085;&#1089;/An(EsMon)/7.02.01/&#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minregion.ru/&#1041;&#1072;&#1083;&#1072;&#1085;&#1089;/An(EsMon)/&#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bgit1\ngdu_psb\DOCUME~1\N_KUPT~1.ORE\LOCALS~1\Temp\sobi_020318_blan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48;&#1085;&#1074;.%20&#1089;&#1084;&#1077;&#1090;&#1099;%202015%20&#1075;/&#1054;&#1041;&#1066;&#1045;&#1050;&#1058;&#1067;%20&#1058;&#1055;/&#1055;&#1048;&#1056;%20%20&#1055;&#1057;%20&#1052;&#1091;&#1088;&#1072;&#1090;&#1096;&#1080;&#1085;&#1086;/&#1050;&#1086;&#1087;&#1080;&#1103;%20&#1057;&#1084;&#1077;&#1090;&#1072;%20&#1055;&#1048;&#1056;%20%20&#1055;&#1083;&#1072;&#1074;&#1082;&#1072;%20&#1075;&#1086;&#1083;&#1086;&#1083;&#1077;&#1076;&#1072;%20&#1042;&#1051;110%20&#1043;&#1088;&#1072;&#1078;&#1076;&#1072;&#1085;&#1089;&#1082;&#1072;&#1103;%20-2015&#1075;+&#1080;&#1079;&#108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minregion.ru/&#1052;&#1086;&#1080;%20&#1076;&#1086;&#1082;&#1091;&#1084;&#1077;&#1085;&#1090;&#1099;/&#1052;&#1054;&#1041;/06-03-06/Var2.7%20(version%2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vv.boldyrev/AppData/Local/Microsoft/Windows/Temporary%20Internet%20Files/Content.Outlook/9HZ3BV8M/&#1059;&#1057;&#1056;%20&#1052;&#1086;&#1085;&#1090;&#1072;&#1078;%20&#1057;&#1058;&#105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vv.boldyrev\AppData\Local\Microsoft\Windows\Temporary%20Internet%20Files\Content.Outlook\9HZ3BV8M\&#1059;&#1057;&#1056;%20&#1052;&#1086;&#1085;&#1090;&#1072;&#1078;%20&#1057;&#1058;&#1055;.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olomahinavv\&#1084;&#1086;&#1080;%20&#1076;&#1086;&#1082;&#1091;&#1084;&#1077;&#1085;&#1090;\WINDOWS\TEMP\Excel\2001%20&#1075;&#1086;&#1076;\7%20&#1074;&#1072;&#1088;%20&#1086;&#1090;%2013.02%20(&#1091;&#1090;&#1074;.%20&#1103;&#1085;&#1074;)\&#1094;&#1077;&#1083;&#1077;&#1074;&#1099;&#1077;\&#1048;&#1058;%202001%20&#1070;&#1053;&#1043;&#1086;&#1090;%20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www.minregion.ru/&#1061;&#1072;&#1085;&#1086;&#1074;&#1072;/&#1043;&#1088;(27.07.00)5&#106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vv.boldyrev/AppData/Local/Microsoft/Windows/Temporary%20Internet%20Files/Content.Outlook/9HZ3BV8M/&#1059;&#1057;&#1056;%20&#1057;&#1090;&#1088;&#1086;&#1080;&#1090;&#1077;&#1083;&#1100;&#1089;&#1090;&#1074;&#1086;%20&#1042;&#1051;-0,4.6%20&#1082;&#104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vv.boldyrev\AppData\Local\Microsoft\Windows\Temporary%20Internet%20Files\Content.Outlook\9HZ3BV8M\&#1059;&#1057;&#1056;%20&#1057;&#1090;&#1088;&#1086;&#1080;&#1090;&#1077;&#1083;&#1100;&#1089;&#1090;&#1074;&#1086;%20&#1042;&#1051;-0,4.6%20&#1082;&#104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minregion.ru/&#1041;&#1072;&#1083;&#1072;&#1085;&#1089;/An(EsMon)/7.02.01/V&#1045;&#1052;_2001.5.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ww.minregion.ru/SC_W/&#1055;&#1088;&#1086;&#1075;&#1085;&#1086;&#1079;/&#1055;&#1088;&#1086;&#1075;05_00(27.0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результат"/>
      <sheetName val="Параметры_i"/>
      <sheetName val="Параметры_ii"/>
      <sheetName val="Параметры_iii"/>
      <sheetName val="Параметры_iv"/>
      <sheetName val="Финрез_Выручка_Эi"/>
      <sheetName val="Финрез_Выручка_Эii"/>
      <sheetName val="Финрез_Выручка_Эiii"/>
      <sheetName val="Финрез_Выручка_Эiv"/>
      <sheetName val="Финрез_Услуги_Эi"/>
      <sheetName val="Финрез_Услуги_Эii"/>
      <sheetName val="Финрез_Услуги_Эiii"/>
      <sheetName val="Финрез_Услуги_Эiv"/>
      <sheetName val="Финрез_Имущество_Эi"/>
      <sheetName val="Финрез_Имущество_Эii"/>
      <sheetName val="Финрез_Имущество_Эiii"/>
      <sheetName val="Финрез_Имущество_Эiv"/>
      <sheetName val="Финплан"/>
      <sheetName val="Финплан_Эi"/>
      <sheetName val="Финплан_Эii"/>
      <sheetName val="Финплан_Эiii"/>
      <sheetName val="Финплан_Эiv"/>
      <sheetName val="N04_1i"/>
      <sheetName val="N04_1ii"/>
      <sheetName val="N04_1iii"/>
      <sheetName val="N04_1iv"/>
      <sheetName val="N06_1i"/>
      <sheetName val="N06_1ii"/>
      <sheetName val="N06_1iii"/>
      <sheetName val="N06_1iv"/>
      <sheetName val="N06_2i"/>
      <sheetName val="N06_2ii"/>
      <sheetName val="N06_2iii"/>
      <sheetName val="N06_2iv"/>
      <sheetName val="N06_3i"/>
      <sheetName val="N06_3ii"/>
      <sheetName val="N06_3iii"/>
      <sheetName val="N06_3iv"/>
      <sheetName val="N11_1i"/>
      <sheetName val="N11_1ii"/>
      <sheetName val="N11_1iii"/>
      <sheetName val="N11_1iv"/>
      <sheetName val="N12_1i"/>
      <sheetName val="N12_1ii"/>
      <sheetName val="N12_1iii"/>
      <sheetName val="N12_1iv"/>
      <sheetName val="N13_1i"/>
      <sheetName val="N13_1ii"/>
      <sheetName val="N13_1iii"/>
      <sheetName val="N13_1iv"/>
      <sheetName val="N20_2i"/>
      <sheetName val="N20_2ii"/>
      <sheetName val="N20_2iii"/>
      <sheetName val="N20_2iv"/>
      <sheetName val="N20_5"/>
      <sheetName val="N20_6"/>
      <sheetName val="Checks_i"/>
      <sheetName val="Checks_ii"/>
      <sheetName val="Checks_iii"/>
      <sheetName val="Checks_iv"/>
      <sheetName val="Лист1"/>
      <sheetName val="мсн"/>
      <sheetName val="П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и АИИС КУЭ"/>
      <sheetName val="Проектные работы"/>
      <sheetName val="Изыскательские работы"/>
      <sheetName val="Сводник 2кв 14"/>
      <sheetName val="Сводник 2012г"/>
    </sheetNames>
    <sheetDataSet>
      <sheetData sheetId="0" refreshError="1"/>
      <sheetData sheetId="1" refreshError="1"/>
      <sheetData sheetId="2" refreshError="1"/>
      <sheetData sheetId="3" refreshError="1"/>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sheetName val="Снижение"/>
      <sheetName val="ССР"/>
      <sheetName val="Таблица"/>
      <sheetName val="Регионы"/>
      <sheetName val="НМЦ лота"/>
    </sheetNames>
    <sheetDataSet>
      <sheetData sheetId="0" refreshError="1"/>
      <sheetData sheetId="1" refreshError="1"/>
      <sheetData sheetId="2" refreshError="1"/>
      <sheetData sheetId="3" refreshError="1">
        <row r="6">
          <cell r="B6" t="str">
            <v>ВЛ 0,4 кВ с установкой ж/б опор и проводами  А до 35 мм2</v>
          </cell>
        </row>
        <row r="7">
          <cell r="B7" t="str">
            <v>ВЛ 0,4 кВ с установкой дерев. опор и проводами  А до 35 мм2</v>
          </cell>
          <cell r="M7" t="str">
            <v>Изменение констр. решений до 50 %</v>
          </cell>
        </row>
        <row r="8">
          <cell r="B8" t="str">
            <v>ВЛ 0,4 кВ с установкой ж/б опор и проводами  А до 35* мм2</v>
          </cell>
          <cell r="M8" t="str">
            <v>Изменение констр. решений более 50 %</v>
          </cell>
        </row>
        <row r="9">
          <cell r="B9" t="str">
            <v>ВЛ 0,4 кВ с установкой дерев. опор и проводами  А до 35* мм2</v>
          </cell>
          <cell r="M9" t="str">
            <v>Установка доп. оборудования ПС</v>
          </cell>
        </row>
        <row r="10">
          <cell r="B10" t="str">
            <v>ВЛ 0,4 кВ с установкой ж/б опор и проводами  А 70 мм2</v>
          </cell>
          <cell r="M10" t="str">
            <v>Замена распред. устройства ПС</v>
          </cell>
        </row>
        <row r="11">
          <cell r="B11" t="str">
            <v>ВЛ 0,4 кВ с установкой дерев. опор и проводами  А 70 мм2</v>
          </cell>
        </row>
        <row r="12">
          <cell r="B12" t="str">
            <v>ВЛ 0,4 кВ с установкой ж/б опор и проводами  А 95мм2</v>
          </cell>
        </row>
        <row r="13">
          <cell r="B13" t="str">
            <v>ВЛ 0,4 кВ с установкой дерев. опор и проводами  А 95 мм2</v>
          </cell>
          <cell r="O13">
            <v>1.0429999999999999</v>
          </cell>
        </row>
        <row r="14">
          <cell r="B14" t="str">
            <v>ВЛ 0,4 кВ с установкой ж/б опор и проводами  АС до 35 мм2</v>
          </cell>
          <cell r="O14">
            <v>1.012</v>
          </cell>
        </row>
        <row r="15">
          <cell r="B15" t="str">
            <v>ВЛ 0,4 кВ с установкой дерев. опор и проводами  АС до 35 мм2</v>
          </cell>
          <cell r="O15">
            <v>1.0129999999999999</v>
          </cell>
          <cell r="P15">
            <v>1.022</v>
          </cell>
        </row>
        <row r="16">
          <cell r="B16" t="str">
            <v>ВЛ 0,4 кВ с установкой ж/б опор и проводами  АС 70 мм2</v>
          </cell>
          <cell r="O16">
            <v>1.0529999999999999</v>
          </cell>
        </row>
        <row r="17">
          <cell r="B17" t="str">
            <v>ВЛ 0,4 кВ с установкой дерев. опор и проводами  АС 70 мм3</v>
          </cell>
          <cell r="O17">
            <v>1.028</v>
          </cell>
        </row>
        <row r="18">
          <cell r="B18" t="str">
            <v>ВЛ 0,4 кВ с установкой ж/б опор и проводами  АС 95мм2</v>
          </cell>
        </row>
        <row r="19">
          <cell r="B19" t="str">
            <v>ВЛ 0,4 кВ с установкой дерев. опор и проводами  АС 95 мм2</v>
          </cell>
        </row>
        <row r="20">
          <cell r="B20" t="str">
            <v>ВЛ 0,4 кВ с установкой ж/б опор и проводами СИП до 35 мм2</v>
          </cell>
        </row>
        <row r="21">
          <cell r="B21" t="str">
            <v>ВЛ 0.4 кВ с установкой ж/б опор, магистр. линией СИП 50 мм2, ответвлений и вводами сечением 16 мм2</v>
          </cell>
        </row>
        <row r="22">
          <cell r="B22" t="str">
            <v>ВЛ 0.4 кВ с установкой ж/б опор и проводами СИП 70 мм2</v>
          </cell>
        </row>
        <row r="23">
          <cell r="B23" t="str">
            <v>Подвеска провода 0,4 кВ по существ. ж/б опорам 1 цепь СИП до 35 мм2</v>
          </cell>
          <cell r="O23">
            <v>1.0029999999999999</v>
          </cell>
        </row>
        <row r="24">
          <cell r="B24" t="str">
            <v>Подвеска провода 0,4 кВ по существ. дерев. опорам 1 цепь СИП до 35 мм2</v>
          </cell>
          <cell r="O24">
            <v>1.006</v>
          </cell>
        </row>
        <row r="25">
          <cell r="B25" t="str">
            <v>Подвеска провода 0,4 кВ по существ. ж/б опорам 1 цепь СИП 50 мм2</v>
          </cell>
        </row>
        <row r="26">
          <cell r="B26" t="str">
            <v>Подвеска провода 0,4 кВ по существ. дерев. опорам 1 цепь СИП 50 мм2</v>
          </cell>
          <cell r="O26">
            <v>1.02</v>
          </cell>
          <cell r="R26">
            <v>1.02</v>
          </cell>
        </row>
        <row r="27">
          <cell r="B27" t="str">
            <v>Подвеска провода 0,4 кВ по существ. ж/б опорам 1 цепь СИП 70 мм2</v>
          </cell>
          <cell r="O27">
            <v>1.03</v>
          </cell>
          <cell r="R27">
            <v>1.04</v>
          </cell>
        </row>
        <row r="28">
          <cell r="B28" t="str">
            <v>Подвеска провода 0,4 кВ по существ. дерев. опорам 1 цепь СИП 70 мм2</v>
          </cell>
          <cell r="O28">
            <v>1.05</v>
          </cell>
          <cell r="R28">
            <v>1.08</v>
          </cell>
        </row>
        <row r="29">
          <cell r="B29" t="str">
            <v>Подвеска провода 0,4 кВ по существ. ж/б опорам 1 цепь АС до 35 мм2</v>
          </cell>
        </row>
        <row r="30">
          <cell r="B30" t="str">
            <v>Подвеска провода 0,4 кВ по существ. дерев. опорам 1 цепь АС до 35 мм2</v>
          </cell>
          <cell r="O30">
            <v>1.018</v>
          </cell>
          <cell r="P30">
            <v>1.036</v>
          </cell>
        </row>
        <row r="31">
          <cell r="B31" t="str">
            <v>Подвеска провода 0,4 кВ по существ. ж/б опорам 1 цепь АС 50 мм2</v>
          </cell>
        </row>
        <row r="32">
          <cell r="B32" t="str">
            <v>Подвеска провода 0,4 кВ по существ. дерев. опорам 1 цепь АС 50 мм2</v>
          </cell>
        </row>
        <row r="33">
          <cell r="B33" t="str">
            <v>Подвеска провода 0,4 кВ по существ. ж/б опорам 1 цепь АС до 70 мм2</v>
          </cell>
        </row>
        <row r="34">
          <cell r="B34" t="str">
            <v>Подвеска провода 0,4 кВ по существ. дерев. опорам 1 цепь АС до 70 мм2</v>
          </cell>
        </row>
        <row r="35">
          <cell r="B35" t="str">
            <v>ВЛ 0.4 кВ с установкой ж/б опор, совместной абонентской подвеской 2 цепей СИП 70 мм2 и подвеской освещения с ответвлениями и вводами сечением 16 мм2</v>
          </cell>
        </row>
        <row r="36">
          <cell r="B36" t="str">
            <v>ВЛ 0.4/10 кВ с установкой ж/б опор, с совместной подвеской 2 цепей проводов: 0,4 кВ магистр. линией СИП 50 мм2, ответвлений и вводами сечением 16 мм2, 10 кВ АС 50 мм2</v>
          </cell>
        </row>
        <row r="37">
          <cell r="B37" t="str">
            <v>ВЛ 0.4/10 кВ с установкой ж/б опор, с совместной подвеской 2 цепей проводов: 0,4 кВ СИП 50 мм2, 10 кВ АС 50 мм2</v>
          </cell>
        </row>
        <row r="38">
          <cell r="B38" t="str">
            <v>ВЛ 0.4/10 кВ с установкой ж/б опор, с совместной подвеской 2 цепей проводов: 0,4 кВ СИП 50 мм2, 10 кВ СИП 70 мм2</v>
          </cell>
        </row>
        <row r="39">
          <cell r="B39" t="str">
            <v>ВЛ 0.4/10 кВ с установкой ж/б опор, с совместной подвеской 2 цепей проводов: 0,4 кВ магистр. линией СИП 50 мм2, ответвлений и вводами сечением 16 мм2, 10 кВ СИП 70 мм2</v>
          </cell>
        </row>
        <row r="40">
          <cell r="B40" t="str">
            <v>ВЛ 6-10 кВ с установкой ж/б опор и подвеской проводов АС 35 мм2</v>
          </cell>
        </row>
        <row r="41">
          <cell r="B41" t="str">
            <v>ВЛ 6-10 кВ с установкой дерев. опор и подвеской проводов АС 35 мм2</v>
          </cell>
        </row>
        <row r="42">
          <cell r="B42" t="str">
            <v>ВЛ 6-10 кВ с установкой ж/б опор и подвеской проводов АС 50 мм2</v>
          </cell>
        </row>
        <row r="43">
          <cell r="B43" t="str">
            <v>ВЛ 6-10 кВ с установкой ж/б опор и подвеской проводов АС 70 мм2</v>
          </cell>
        </row>
        <row r="44">
          <cell r="B44" t="str">
            <v>ВЛ 6-10 кВ с установкой ж/б опор и подвеской 2 цепей проводов АС 70 мм2</v>
          </cell>
        </row>
        <row r="45">
          <cell r="B45" t="str">
            <v>ВЛ 6-10 кВ с установкой ж/б опор и подвеской проводов АС 95 мм2</v>
          </cell>
        </row>
        <row r="46">
          <cell r="B46" t="str">
            <v>ВЛ 6-10 кВ с установкой ж/б опор и подвеской проводов СИП 50 мм2</v>
          </cell>
        </row>
        <row r="47">
          <cell r="B47" t="str">
            <v>ВЛ 6-10 кВ с установкой ж/б опор и подвеской проводов СИП 70 мм2</v>
          </cell>
        </row>
        <row r="48">
          <cell r="B48" t="str">
            <v>ВЛ 6-10 кВ с установкой деревянных опор и подвеской проводов СИП 70 мм2</v>
          </cell>
        </row>
        <row r="49">
          <cell r="B49" t="str">
            <v>ВЛ 6-10 кВ с установкой многогр. опор и подвеской проводов СИП 70 мм2</v>
          </cell>
        </row>
        <row r="50">
          <cell r="B50" t="str">
            <v>ВЛ 6-10 кВ с установкой ж/б опор и подвеской 2 цепей проводов СИП 70 мм2</v>
          </cell>
        </row>
        <row r="51">
          <cell r="B51" t="str">
            <v>ВЛ 35 кВ с установкой стальных опор и подвеской проводов АС 95 мм2</v>
          </cell>
        </row>
        <row r="52">
          <cell r="B52" t="str">
            <v>ВЛ 35 кВ с установкой ж/б опор (анк.-угл. стальных) и подвеской проводов АС 95 мм2</v>
          </cell>
        </row>
        <row r="53">
          <cell r="B53" t="str">
            <v>ВЛ 35 кВ с установкой стальных опор и подвеской 2 цепей проводов АС 95 мм2</v>
          </cell>
        </row>
        <row r="54">
          <cell r="B54" t="str">
            <v>ВЛ 35 кВ с установкой ж/б опор (анк.-угл. стальных) и подвеской 2 цепей проводов АС 95 мм2</v>
          </cell>
        </row>
        <row r="55">
          <cell r="B55" t="str">
            <v>ВЛ 35 кВ с установкой стальных опор и подвеской проводов АС до 150 мм2</v>
          </cell>
        </row>
        <row r="56">
          <cell r="B56" t="str">
            <v>ВЛ 35 кВ с установкой ж/б опор (анк.-угл. стальных) и подвеской проводов АС до 150 мм2</v>
          </cell>
        </row>
        <row r="57">
          <cell r="B57" t="str">
            <v>ВЛ 35 кВ с установкой многогр. опор и подвеской 2 цепей проводов АС до 150 мм2</v>
          </cell>
        </row>
        <row r="58">
          <cell r="B58" t="str">
            <v>ВЛ 35 кВ с установкой стальных опор и подвеской 2 цепей проводов АС до 150 мм2</v>
          </cell>
        </row>
        <row r="59">
          <cell r="B59" t="str">
            <v>ВЛ 35 кВ с установкой ж/б опор (анк.-угл. стальных) и подвеской 2 цепей проводов АС до 150 мм2</v>
          </cell>
        </row>
        <row r="60">
          <cell r="B60" t="str">
            <v>ВЛ 110 кВ с установкой стальных опор и подвеской проводов АС до 150 мм2</v>
          </cell>
        </row>
        <row r="61">
          <cell r="B61" t="str">
            <v>ВЛ 110 кВ с установкой ж/б опор (анк.-угл. стальных) и подвеской проводов АС до 150 мм2</v>
          </cell>
        </row>
        <row r="62">
          <cell r="B62" t="str">
            <v>ВЛ 110 кВ с установкой стальных опор и подвеской 2 цепей проводов АС до 150 мм2</v>
          </cell>
        </row>
        <row r="63">
          <cell r="B63" t="str">
            <v>ВЛ 110 кВ с установкой ж/б опор (анк.-угл. стальных) и подвеской 2 цепей проводов АС до 150 мм2</v>
          </cell>
        </row>
        <row r="64">
          <cell r="B64" t="str">
            <v>ВЛ 110 кВ с установкой стальных опор (анк.-угл. типовых) и подвеской 2 цепей проводов АС до 150 мм2</v>
          </cell>
        </row>
        <row r="65">
          <cell r="B65" t="str">
            <v>ВЛ 110 кВ с установкой стальных опор и подвеской проводов АС 185-240 мм2</v>
          </cell>
        </row>
        <row r="66">
          <cell r="B66" t="str">
            <v>ВЛ 110 кВ с установкой ж/б опор (анк.-угл. стальных) и подвеской проводов АС 185-240 мм2</v>
          </cell>
        </row>
        <row r="67">
          <cell r="B67" t="str">
            <v>ВЛ 110 кВ с установкой стальных опор (анк.-угл. типовых) и подвеской проводов АС 185-240 мм2</v>
          </cell>
        </row>
        <row r="68">
          <cell r="B68" t="str">
            <v>ВЛ 110 кВ с установкой многогр. опор и подвеской проводов АС 185-240 мм2</v>
          </cell>
        </row>
        <row r="69">
          <cell r="B69" t="str">
            <v>ВЛ 110 кВ с установкой стальных опор и подвеской 2 цепей проводов АС 185-240 мм2</v>
          </cell>
        </row>
        <row r="70">
          <cell r="B70" t="str">
            <v>ВЛ 110 кВ с установкой ж/б опор (анк.-угл. стальных) и подвеской 2 цепей проводов АС 185-240 мм2</v>
          </cell>
        </row>
        <row r="71">
          <cell r="B71" t="str">
            <v>ВЛ 110 кВ с установкой многогр. опор и подвеской 2 цепей проводов АС 185-240 мм2</v>
          </cell>
        </row>
        <row r="72">
          <cell r="B72" t="str">
            <v>ВЛ 110 кВ с установкой стальных опор и подвеской 2 цепей проводов ACCR Hawk 477-T16</v>
          </cell>
        </row>
        <row r="73">
          <cell r="B73" t="str">
            <v>ВЛ 220 кВ с установкой стальных опор и подвеской проводов АС 300 мм2</v>
          </cell>
        </row>
        <row r="74">
          <cell r="B74" t="str">
            <v>ВЛ 220 кВ с установкой стальных опор и подвеской 2 цепей проводов АС 300 мм2</v>
          </cell>
        </row>
        <row r="75">
          <cell r="B75" t="str">
            <v>ВЛ 220 кВ с установкой стальных опор и подвеской проводов АС 400 мм2</v>
          </cell>
        </row>
        <row r="76">
          <cell r="B76" t="str">
            <v>ВЛ 220 кВ с установкой стальных опор и подвеской 2 цепей проводов АС 400 мм2</v>
          </cell>
        </row>
        <row r="77">
          <cell r="B77" t="str">
            <v>ВЛ 220 кВ с установкой стальных опор и подвеской 2 цепей проводов АС 500 мм2</v>
          </cell>
        </row>
        <row r="78">
          <cell r="B78" t="str">
            <v>ВЛ 220 кВ с установкой ж/б двухстоечных опор и подвеской проводов АС 300 мм2</v>
          </cell>
        </row>
        <row r="79">
          <cell r="B79" t="str">
            <v>ВЛ 220 кВ с установкой ж/б двухстоечных опор и подвеской 2 цепей проводов АС 300 мм2</v>
          </cell>
        </row>
        <row r="80">
          <cell r="B80" t="str">
            <v>ВЛ 220 кВ с установкой ж/б двухстоечных опор и подвеской проводов АС 400 мм2</v>
          </cell>
        </row>
        <row r="81">
          <cell r="B81" t="str">
            <v>ВЛ 220 кВ с установкой стальных двухстоечных опор и подвеской 2 цепей проводов АС 400 мм2</v>
          </cell>
        </row>
        <row r="82">
          <cell r="B82" t="str">
            <v>ВЛ 220 кВ с установкой ж/б двухстоечных опор и подвеской 2 цепей проводов АС 400 мм2</v>
          </cell>
        </row>
        <row r="89">
          <cell r="B89" t="str">
            <v>Постоянный отвод земель ВЛ 0,4 кВ на деревянных опорах (40 шт./км)</v>
          </cell>
        </row>
        <row r="90">
          <cell r="B90" t="str">
            <v>Постоянный отвод земель ВЛ 0,4 кВ на ж/б опорах (40 шт./км)</v>
          </cell>
        </row>
        <row r="91">
          <cell r="B91" t="str">
            <v>Постоянный отвод земель ВЛ 6-10 кВ на деревянных опорах (20 шт./км)</v>
          </cell>
        </row>
        <row r="92">
          <cell r="B92" t="str">
            <v>Постоянный отвод земель ВЛ 6-10 кВ на ж/б опорах (20 шт./км)</v>
          </cell>
        </row>
        <row r="93">
          <cell r="B93" t="str">
            <v>Постоянный отвод земель ВЛ 35 кВ на деревянных опорах (8 шт./км)</v>
          </cell>
        </row>
        <row r="94">
          <cell r="B94" t="str">
            <v>Постоянный отвод земель ВЛ 35 кВ на стальных опорах (8 шт./км)</v>
          </cell>
        </row>
        <row r="95">
          <cell r="B95" t="str">
            <v>Постоянный отвод земель ВЛ 35 кВ на ж/б опорах (8 шт./км)</v>
          </cell>
        </row>
        <row r="96">
          <cell r="B96" t="str">
            <v>Постоянный отвод земель ВЛ 110 кВ на деревянных опорах (5 шт./км)</v>
          </cell>
        </row>
        <row r="97">
          <cell r="B97" t="str">
            <v>Постоянный отвод земель ВЛ 110 кВ на стальных опорах (5 шт./км)</v>
          </cell>
        </row>
        <row r="98">
          <cell r="B98" t="str">
            <v>Постоянный отвод земель ВЛ 110 кВ на ж/б опорах (5 шт./км)</v>
          </cell>
        </row>
        <row r="99">
          <cell r="B99" t="str">
            <v>Постоянный отвод земель ВЛ 220 кВ на деревянных опорах (3 шт./км)</v>
          </cell>
        </row>
        <row r="100">
          <cell r="B100" t="str">
            <v>Постоянный отвод земель ВЛ 220 кВ на стальных опорах (3 шт./км)</v>
          </cell>
        </row>
        <row r="101">
          <cell r="B101" t="str">
            <v>Постоянный отвод земель ВЛ 220 кВ на железобетонных опорах (3 шт./км)</v>
          </cell>
        </row>
        <row r="102">
          <cell r="B102" t="str">
            <v>Постоянный отвод земель ВЛ 220-330 кВ на стальных опорах</v>
          </cell>
        </row>
        <row r="103">
          <cell r="B103" t="str">
            <v>Постоянный отвод земель ВЛ 220-330 кВ на ж/б опорах</v>
          </cell>
        </row>
        <row r="104">
          <cell r="B104" t="str">
            <v>Постоянный отвод земель ВЛ 220-500 кВ на многогранных опорах</v>
          </cell>
        </row>
        <row r="105">
          <cell r="B105" t="str">
            <v>Постоянный отвод земель ВЛ 500-750 кВ на стальных опорах</v>
          </cell>
        </row>
        <row r="106">
          <cell r="B106" t="str">
            <v>Постоянный отвод земель ВЛ 500-750 кВ на стальных опорах с оттяжками</v>
          </cell>
        </row>
        <row r="107">
          <cell r="B107" t="str">
            <v>Постоянный отвод земель ВЛ 500-750 кВ на ж/б опорах</v>
          </cell>
        </row>
        <row r="110">
          <cell r="B110" t="str">
            <v>Затраты на вырубку просеки ВЛ 6-10 кВ</v>
          </cell>
        </row>
        <row r="111">
          <cell r="B111" t="str">
            <v>Затраты на вырубку просеки ВЛ 35 кВ</v>
          </cell>
        </row>
        <row r="112">
          <cell r="B112" t="str">
            <v>Затраты на вырубку просеки ВЛ 110 кВ</v>
          </cell>
        </row>
        <row r="113">
          <cell r="B113" t="str">
            <v>Затраты на вырубку просеки ВЛ 220 кВ</v>
          </cell>
        </row>
        <row r="114">
          <cell r="B114" t="str">
            <v>Затраты на устройство лежневых дорог ВЛ 0,4 кВ</v>
          </cell>
        </row>
        <row r="115">
          <cell r="B115" t="str">
            <v>Затраты на устройство лежневых дорог ВЛ 10 кВ</v>
          </cell>
        </row>
        <row r="116">
          <cell r="B116" t="str">
            <v>Затраты на устройство лежневых дорог ВЛ 35 кВ</v>
          </cell>
        </row>
        <row r="117">
          <cell r="B117" t="str">
            <v>Затраты на устройство лежневых дорог ВЛ 35 кВ</v>
          </cell>
        </row>
        <row r="118">
          <cell r="B118" t="str">
            <v>Затраты на устройство лежневых дорог ВЛ 120 кВ</v>
          </cell>
        </row>
        <row r="119">
          <cell r="B119" t="str">
            <v>0,4 кВ_Затраты на устройство лежневых дорог на топких болотах</v>
          </cell>
        </row>
        <row r="120">
          <cell r="B120" t="str">
            <v>10 кВ_Затраты на устройство лежневых дорог на топких болотах</v>
          </cell>
        </row>
        <row r="121">
          <cell r="B121" t="str">
            <v>35 кВ_Затраты на устройство лежневых дорог на топких болотах</v>
          </cell>
        </row>
        <row r="122">
          <cell r="B122" t="str">
            <v>110 кВ_Затраты на устройство лежневых дорог на топких болотах</v>
          </cell>
        </row>
        <row r="123">
          <cell r="B123" t="str">
            <v>220 кВ_Затраты на устройство лежневых дорог на топких болотах</v>
          </cell>
        </row>
        <row r="126">
          <cell r="B126" t="str">
            <v>Подвеска кабеля ОКСН на существующих опорах ВЛ 35 кВ</v>
          </cell>
        </row>
        <row r="127">
          <cell r="B127" t="str">
            <v>Подвеска кабеля ОКМС на существующих опорах ВЛ 110 кВ</v>
          </cell>
        </row>
        <row r="128">
          <cell r="B128" t="str">
            <v>Подвеска 2 кабелей ОКМС на существующих опорах ВЛ 110 кВ</v>
          </cell>
        </row>
        <row r="129">
          <cell r="B129" t="str">
            <v>Подвеска кабеля ОКГТ на существующих опорах ВЛ 220 кВ</v>
          </cell>
        </row>
        <row r="130">
          <cell r="B130" t="str">
            <v>Подвеска кабеля ASLH-D(S)bb 1*24SMF на существующих опорах ВЛ 220 кВ</v>
          </cell>
        </row>
        <row r="133">
          <cell r="B133" t="str">
            <v>КТП шкафного типа 1х40 кВА 6-10/0,4 кВ</v>
          </cell>
        </row>
        <row r="134">
          <cell r="B134" t="str">
            <v>КТП шкафного типа 1х63 кВА 6-10/0,4 кВ</v>
          </cell>
        </row>
        <row r="135">
          <cell r="B135" t="str">
            <v>КТП шкафного типа 1х100 кВА 6-10/0,4 кВ</v>
          </cell>
        </row>
        <row r="136">
          <cell r="B136" t="str">
            <v>КТП шкафного типа 1х160 кВА 6-10/0,4 кВ</v>
          </cell>
        </row>
        <row r="137">
          <cell r="B137" t="str">
            <v>КТП киоскового типа 1х250 кВА 6-10/0,4 кВ</v>
          </cell>
        </row>
        <row r="138">
          <cell r="B138" t="str">
            <v>КТП киоскового типа 1х400 кВА 6-10/0,4 кВ</v>
          </cell>
        </row>
        <row r="139">
          <cell r="B139" t="str">
            <v>КТП киоскового типа 1х630 кВА 6-10/0,4 кВ</v>
          </cell>
        </row>
        <row r="140">
          <cell r="B140" t="str">
            <v>КТП киоскового типа 1х1000 кВА 6-10/0,4 кВ</v>
          </cell>
        </row>
        <row r="141">
          <cell r="B141" t="str">
            <v>КТП киоскового типа 2х250 кВА 6-10/0,4 кВ</v>
          </cell>
        </row>
        <row r="142">
          <cell r="B142" t="str">
            <v>КТП киоскового типа 2х400 кВА 6-10/0,4 кВ</v>
          </cell>
        </row>
        <row r="143">
          <cell r="B143" t="str">
            <v>КТП киоскового типа 2х630 кВА 6-10/0,4 кВ</v>
          </cell>
        </row>
        <row r="144">
          <cell r="B144" t="str">
            <v>БКТП блочного типа 2х630 кВА 6-10/0,4 кВ</v>
          </cell>
        </row>
        <row r="145">
          <cell r="B145" t="str">
            <v>БКТП блочного типа 2х1000 кВА 6-10/0,4 кВ, панели "сэндвич"</v>
          </cell>
        </row>
        <row r="146">
          <cell r="B146" t="str">
            <v>БКТП блочного типа 2х1250 кВА 6-10/0,4 кВ, ячейки RM6</v>
          </cell>
        </row>
        <row r="147">
          <cell r="B147" t="str">
            <v>Реклоузер PBA/TEL-10-12,5/630</v>
          </cell>
        </row>
        <row r="150">
          <cell r="B150" t="str">
            <v>Демонтаж ж/б опор ВЛ 0,4 кВ</v>
          </cell>
        </row>
        <row r="151">
          <cell r="B151" t="str">
            <v>Демонтаж ж/б опор ВЛ 6-10 кВ</v>
          </cell>
        </row>
        <row r="152">
          <cell r="B152" t="str">
            <v>Демонтаж деревянных опор ВЛ 0,4 кВ</v>
          </cell>
        </row>
        <row r="153">
          <cell r="B153" t="str">
            <v>Демонтаж деревянных опор ВЛ 6-10 кВ</v>
          </cell>
        </row>
        <row r="154">
          <cell r="B154" t="str">
            <v>Демонтаж трех проводов ВЛ 0,4-10 кВ сечением до 95 мм2</v>
          </cell>
        </row>
        <row r="155">
          <cell r="B155" t="str">
            <v>Демонтаж ж/б опор ВЛ 35 кВ (анкерно-угловые стальные)</v>
          </cell>
        </row>
        <row r="156">
          <cell r="B156" t="str">
            <v>Демонтаж ж/б опор ВЛ 110 кВ (анкерно-угловые стальные)</v>
          </cell>
        </row>
        <row r="157">
          <cell r="B157" t="str">
            <v>Демонтаж ж/б опор ВЛ 220 кВ (анкерно-угловые стальные)</v>
          </cell>
        </row>
        <row r="158">
          <cell r="B158" t="str">
            <v>Демонтаж стальных опор ВЛ 35 кВ</v>
          </cell>
        </row>
        <row r="159">
          <cell r="B159" t="str">
            <v>Демонтаж стальных опор ВЛ 110 кВ</v>
          </cell>
        </row>
        <row r="160">
          <cell r="B160" t="str">
            <v>Демонтаж стальных опор ВЛ 220 кВ</v>
          </cell>
        </row>
        <row r="161">
          <cell r="B161" t="str">
            <v>Демонтаж трех проводов ВЛ-35 кВ сечением до 120 мм2 при пролете до 1 км</v>
          </cell>
        </row>
        <row r="162">
          <cell r="B162" t="str">
            <v>Демонтаж трех проводов ВЛ-35 кВ сечением до 120 мм2 при пролете свыше 1 км</v>
          </cell>
        </row>
        <row r="163">
          <cell r="B163" t="str">
            <v>Демонтаж трех проводов ВЛ-110 кВ сечением до 240 мм2 при пролете до 1 км</v>
          </cell>
        </row>
        <row r="164">
          <cell r="B164" t="str">
            <v>Демонтаж трех проводов ВЛ-110 кВ сечением до 240 мм2 при пролете свыше 1 км</v>
          </cell>
        </row>
        <row r="165">
          <cell r="B165" t="str">
            <v>Демонтаж трех проводов ВЛ-220 кВ сечением свыше 240 мм2 при пролете до 1 км</v>
          </cell>
        </row>
        <row r="166">
          <cell r="B166" t="str">
            <v>Демонтаж трех проводов ВЛ-220 кВ сечением свыше 240 мм2 при пролете свыше 1 км</v>
          </cell>
        </row>
        <row r="167">
          <cell r="B167" t="str">
            <v>Демонтаж шести проводов ВЛ-220 кВ сечением свыше 240 мм2 при пролете до 1 км</v>
          </cell>
        </row>
        <row r="168">
          <cell r="B168" t="str">
            <v>Демонтаж шести проводов ВЛ-220 кВ сечением свыше 240 мм2 при пролете свыше 1 км</v>
          </cell>
        </row>
        <row r="169">
          <cell r="B169" t="str">
            <v>Демонтаж одного грозащитного троса</v>
          </cell>
        </row>
        <row r="170">
          <cell r="B170" t="str">
            <v>Демонтаж двух грозащитных тросов</v>
          </cell>
        </row>
        <row r="173">
          <cell r="B173" t="str">
            <v>Ж/б опора одностоечная</v>
          </cell>
        </row>
        <row r="174">
          <cell r="B174" t="str">
            <v>Ж/б опора одностоечная с ж.б подкосом</v>
          </cell>
        </row>
        <row r="175">
          <cell r="B175" t="str">
            <v>Дерев. опора одностоечная</v>
          </cell>
        </row>
        <row r="176">
          <cell r="B176" t="str">
            <v>Дерев. опора одностоечная с ж/б подкосом</v>
          </cell>
        </row>
        <row r="177">
          <cell r="B177" t="str">
            <v>Ж/б опора одностоечная</v>
          </cell>
        </row>
        <row r="178">
          <cell r="B178" t="str">
            <v>Ж/б опора одностоечная с ж.б подкосом</v>
          </cell>
        </row>
        <row r="179">
          <cell r="B179" t="str">
            <v>Дерев. опора одностоечная</v>
          </cell>
        </row>
        <row r="180">
          <cell r="B180" t="str">
            <v>Дерев. опора одностоечная с ж/б подкосом</v>
          </cell>
        </row>
        <row r="183">
          <cell r="B183" t="str">
            <v>35 кВ промежут. свободност. одностоечные одноцепные</v>
          </cell>
        </row>
        <row r="184">
          <cell r="B184" t="str">
            <v>35 кВ промежут. свободност. одностоечные двухцепные</v>
          </cell>
        </row>
        <row r="185">
          <cell r="B185" t="str">
            <v>35 кВ анкерно-угловые, одноцепные на оттяжках, одностоечные</v>
          </cell>
        </row>
        <row r="186">
          <cell r="B186" t="str">
            <v>110 кВ промежут. свободност. одностоечные одноцепные</v>
          </cell>
        </row>
        <row r="187">
          <cell r="B187" t="str">
            <v>110 кВ промежут. свободност. одностоечные двухцепные</v>
          </cell>
        </row>
        <row r="188">
          <cell r="B188" t="str">
            <v>110 кВ анкерно-угловые, одноцепные на оттяжках, одностоечные</v>
          </cell>
        </row>
        <row r="189">
          <cell r="B189" t="str">
            <v>220 кВ промежут. свободност. одностоечные одноцепные</v>
          </cell>
        </row>
        <row r="190">
          <cell r="B190" t="str">
            <v>220 кВ промежут. свободност. одностоечные двухцепные</v>
          </cell>
        </row>
        <row r="191">
          <cell r="B191" t="str">
            <v>220 кВ анкерно-угловые, одноцепные на оттяжках, одностоечные</v>
          </cell>
        </row>
        <row r="194">
          <cell r="B194" t="str">
            <v>35 кВ промежут. свободност. одностоечные</v>
          </cell>
        </row>
        <row r="195">
          <cell r="B195" t="str">
            <v xml:space="preserve">35 кВ промежут. на оттяжках одностоечные </v>
          </cell>
        </row>
        <row r="196">
          <cell r="B196" t="str">
            <v>35 кВ анкерно-угловые, свободностоящие, одностоечные</v>
          </cell>
        </row>
        <row r="197">
          <cell r="B197" t="str">
            <v>110 кВ промежут. свободност. одностоечные</v>
          </cell>
        </row>
        <row r="198">
          <cell r="B198" t="str">
            <v xml:space="preserve">110 кВ промежут. на оттяжках одностоечные </v>
          </cell>
        </row>
        <row r="199">
          <cell r="B199" t="str">
            <v>110 кВ анкерно-угловые, свободностоящие, одностоечные</v>
          </cell>
        </row>
        <row r="200">
          <cell r="B200" t="str">
            <v>220 кВ промежут. свободност. одностоечные</v>
          </cell>
        </row>
        <row r="201">
          <cell r="B201" t="str">
            <v xml:space="preserve">220 кВ промежут. на оттяжках одностоечные </v>
          </cell>
        </row>
        <row r="202">
          <cell r="B202" t="str">
            <v>220 кВ анкерно-угловые, свободностоящие, одностоечные</v>
          </cell>
        </row>
        <row r="206">
          <cell r="B206" t="str">
            <v>КЛ 0,4 кВ без покрытия один кабель 16 мм2</v>
          </cell>
        </row>
        <row r="207">
          <cell r="B207" t="str">
            <v>КЛ 0,4 кВ без покрытия один кабель 25 мм2</v>
          </cell>
        </row>
        <row r="208">
          <cell r="B208" t="str">
            <v>КЛ 0,4 кВ без покрытия один кабель 35 мм2</v>
          </cell>
        </row>
        <row r="209">
          <cell r="B209" t="str">
            <v>КЛ 0,4 кВ без покрытия один кабель 50 мм2</v>
          </cell>
        </row>
        <row r="210">
          <cell r="B210" t="str">
            <v>КЛ 0,4 кВ без покрытия один кабель 70 мм2</v>
          </cell>
        </row>
        <row r="211">
          <cell r="B211" t="str">
            <v>КЛ 0,4 кВ без покрытия один кабель 95мм2</v>
          </cell>
        </row>
        <row r="212">
          <cell r="B212" t="str">
            <v>КЛ 0,4 кВ без покрытия один кабель 120 мм2</v>
          </cell>
        </row>
        <row r="213">
          <cell r="B213" t="str">
            <v>КЛ 0,4 кВ без покрытия один кабель 150 мм2</v>
          </cell>
        </row>
        <row r="214">
          <cell r="B214" t="str">
            <v>КЛ 0,4 кВ с покрытием кирпичом один кабель 16 мм2</v>
          </cell>
        </row>
        <row r="215">
          <cell r="B215" t="str">
            <v>КЛ 0,4 кВ с покрытием кирпичом один кабель 25 мм2</v>
          </cell>
        </row>
        <row r="216">
          <cell r="B216" t="str">
            <v>КЛ 0,4 кВ с покрытием кирпичом один кабель 35 мм2</v>
          </cell>
        </row>
        <row r="217">
          <cell r="B217" t="str">
            <v>КЛ 0,4 кВ с покрытием кирпичом один кабель 50 мм2</v>
          </cell>
        </row>
        <row r="218">
          <cell r="B218" t="str">
            <v>КЛ 0,4 кВ с покрытием кирпичом один кабель70 мм2</v>
          </cell>
        </row>
        <row r="219">
          <cell r="B219" t="str">
            <v>КЛ 0,4 кВ с покрытием кирпичом один кабель 95 мм2</v>
          </cell>
        </row>
        <row r="220">
          <cell r="B220" t="str">
            <v>КЛ 0,4 кВ с покрытием кирпичом один кабель 120 мм2</v>
          </cell>
        </row>
        <row r="221">
          <cell r="B221" t="str">
            <v>КЛ 0,4 кВ с покрытием кирпичом один кабель 150 мм2</v>
          </cell>
        </row>
        <row r="222">
          <cell r="B222" t="str">
            <v>КЛ 0,4 кВ в асбестоцементной трубе один кабель 16 мм2</v>
          </cell>
        </row>
        <row r="223">
          <cell r="B223" t="str">
            <v>КЛ 0,4 кВ в асбестоцементной трубе один кабель 25 мм2</v>
          </cell>
        </row>
        <row r="224">
          <cell r="B224" t="str">
            <v>КЛ 0,4 кВ в асбестоцементной трубе один кабель 35 мм2</v>
          </cell>
        </row>
        <row r="225">
          <cell r="B225" t="str">
            <v>КЛ 0,4 кВ в асбестоцементной трубе один кабель 50 мм2</v>
          </cell>
        </row>
        <row r="226">
          <cell r="B226" t="str">
            <v>КЛ 0,4 кВ в асбестоцементной трубе один кабель 70 мм2</v>
          </cell>
        </row>
        <row r="227">
          <cell r="B227" t="str">
            <v>КЛ 0,4 кВ в асбестоцементной трубе один кабель 95 мм2</v>
          </cell>
        </row>
        <row r="228">
          <cell r="B228" t="str">
            <v>КЛ 0,4 кВ в асбестоцементной трубе один кабель 120 мм2</v>
          </cell>
        </row>
        <row r="229">
          <cell r="B229" t="str">
            <v>КЛ 0,4 кВ в асбестоцементной трубе один кабель 150 мм2</v>
          </cell>
        </row>
        <row r="230">
          <cell r="B230" t="str">
            <v>КЛ 0,4 кВ без покрытия следующий кабель 16 мм2</v>
          </cell>
        </row>
        <row r="231">
          <cell r="B231" t="str">
            <v>КЛ 0,4 кВ без покрытия следующий кабель 25 мм2</v>
          </cell>
        </row>
        <row r="232">
          <cell r="B232" t="str">
            <v>КЛ 0,4 кВ без покрытия следующий кабель 35 мм2</v>
          </cell>
        </row>
        <row r="233">
          <cell r="B233" t="str">
            <v>КЛ 0,4 кВ без покрытия следующий кабель 50 мм2</v>
          </cell>
        </row>
        <row r="234">
          <cell r="B234" t="str">
            <v>КЛ 0,4 кВ без покрытия следующий кабель 70 мм2</v>
          </cell>
        </row>
        <row r="235">
          <cell r="B235" t="str">
            <v>КЛ 0,4 кВ без покрытия следующий кабель 95мм2</v>
          </cell>
        </row>
        <row r="236">
          <cell r="B236" t="str">
            <v>КЛ 0,4 кВ без покрытия следующий кабель 120 мм2</v>
          </cell>
        </row>
        <row r="237">
          <cell r="B237" t="str">
            <v>КЛ 0,4 кВ без покрытия следующий кабель 150 мм2</v>
          </cell>
        </row>
        <row r="238">
          <cell r="B238" t="str">
            <v>КЛ 0,4 кВ с покрытием кирпичом следующий кабель 16 мм2</v>
          </cell>
        </row>
        <row r="239">
          <cell r="B239" t="str">
            <v>КЛ 0,4 кВ с покрытием кирпичом следующий кабель 25 мм2</v>
          </cell>
        </row>
        <row r="240">
          <cell r="B240" t="str">
            <v>КЛ 0,4 кВ с покрытием кирпичом следующий кабель 35 мм2</v>
          </cell>
        </row>
        <row r="241">
          <cell r="B241" t="str">
            <v>КЛ 0,4 кВ с покрытием кирпичом следующий кабель 50 мм2</v>
          </cell>
        </row>
        <row r="242">
          <cell r="B242" t="str">
            <v>КЛ 0,4 кВ с покрытием кирпичом следующий кабель70 мм2</v>
          </cell>
        </row>
        <row r="243">
          <cell r="B243" t="str">
            <v>КЛ 0,4 кВ с покрытием кирпичом следующий кабель 95 мм2</v>
          </cell>
        </row>
        <row r="244">
          <cell r="B244" t="str">
            <v>КЛ 0,4 кВ с покрытием кирпичом следующий кабель 120 мм2</v>
          </cell>
        </row>
        <row r="245">
          <cell r="B245" t="str">
            <v>КЛ 0,4 кВ с покрытием кирпичом следующий кабель 150 мм2</v>
          </cell>
        </row>
        <row r="246">
          <cell r="B246" t="str">
            <v>КЛ 0,4 кВ в асбестоцементной трубе следующий кабель 16 мм2</v>
          </cell>
        </row>
        <row r="247">
          <cell r="B247" t="str">
            <v>КЛ 0,4 кВ в асбестоцементной трубе следующий кабель 25 мм2</v>
          </cell>
        </row>
        <row r="248">
          <cell r="B248" t="str">
            <v>КЛ 0,4 кВ в асбестоцементной трубе следующий кабель 35 мм2</v>
          </cell>
        </row>
        <row r="249">
          <cell r="B249" t="str">
            <v>КЛ 0,4 кВ в асбестоцементной трубе следующий кабель 50 мм2</v>
          </cell>
        </row>
        <row r="250">
          <cell r="B250" t="str">
            <v>КЛ 0,4 кВ в асбестоцементной трубе следующий кабель 70 мм2</v>
          </cell>
        </row>
        <row r="251">
          <cell r="B251" t="str">
            <v>КЛ 0,4 кВ в асбестоцементной трубе следующий кабель 95 мм2</v>
          </cell>
        </row>
        <row r="252">
          <cell r="B252" t="str">
            <v>КЛ 0,4 кВ в асбестоцементной трубе следующий кабель 120 мм2</v>
          </cell>
        </row>
        <row r="253">
          <cell r="B253" t="str">
            <v>КЛ 0,4 кВ в асбестоцементной трубе следующий кабель 150 мм2</v>
          </cell>
        </row>
        <row r="254">
          <cell r="B254" t="str">
            <v>КЛ 6-10 кВ один кабель ААБлУ, ААШвУ в траншее 50 мм2</v>
          </cell>
        </row>
        <row r="255">
          <cell r="B255" t="str">
            <v>КЛ 6-10 кВ один кабель ААБлУ, ААШвУ в траншее 70-95 мм2</v>
          </cell>
        </row>
        <row r="256">
          <cell r="B256" t="str">
            <v>КЛ 6-10 кВ один кабель ААБлУ, ААШвУ в траншее 120 мм2</v>
          </cell>
        </row>
        <row r="257">
          <cell r="B257" t="str">
            <v>КЛ 6-10 кВ один кабель ААБлУ, ААШвУ в траншее 150 мм2</v>
          </cell>
        </row>
        <row r="258">
          <cell r="B258" t="str">
            <v>КЛ 6-10 кВ один кабель ААБлУ, ААШвУ в траншее 185 мм2</v>
          </cell>
        </row>
        <row r="259">
          <cell r="B259" t="str">
            <v>КЛ 6-10 кВ один кабель ААБлУ, ААШвУ в траншее 240 мм2</v>
          </cell>
        </row>
        <row r="260">
          <cell r="B260" t="str">
            <v>КЛ 6-10 кВ один кабель АСБ в траншее 50 мм2</v>
          </cell>
        </row>
        <row r="261">
          <cell r="B261" t="str">
            <v>КЛ 6-10 кВ один кабель АСБ в траншее 70-95 мм2</v>
          </cell>
        </row>
        <row r="262">
          <cell r="B262" t="str">
            <v>КЛ 6-10 кВ один кабель АСБ в траншее 120 мм2</v>
          </cell>
        </row>
        <row r="263">
          <cell r="B263" t="str">
            <v>КЛ 6-10 кВ один кабель АСБ в траншее 150 мм2</v>
          </cell>
        </row>
        <row r="264">
          <cell r="B264" t="str">
            <v>КЛ 6-10 кВ один кабель АСБ в траншее 185 мм2</v>
          </cell>
        </row>
        <row r="265">
          <cell r="B265" t="str">
            <v>КЛ 6-10 кВ один кабель АСБ в траншее 240 мм2</v>
          </cell>
        </row>
        <row r="266">
          <cell r="B266" t="str">
            <v>КЛ 10 кВ один кабель АПвПг 3 (1х70/35)</v>
          </cell>
        </row>
        <row r="267">
          <cell r="B267" t="str">
            <v>КЛ 10 кВ один кабель АПвПг 3 (1х95/35)</v>
          </cell>
        </row>
        <row r="268">
          <cell r="B268" t="str">
            <v>КЛ 10 кВ один кабель АПвПг 3 (1х120/35)</v>
          </cell>
        </row>
        <row r="269">
          <cell r="B269" t="str">
            <v>КЛ 10 кВ один кабель АПвПг 3 (1х150/35)</v>
          </cell>
        </row>
        <row r="270">
          <cell r="B270" t="str">
            <v>КЛ 10 кВ один кабель АПвПг 3 (1х185/35)</v>
          </cell>
        </row>
        <row r="271">
          <cell r="B271" t="str">
            <v>КЛ 10 кВ один кабель АПвПг 3 (1х240/35)</v>
          </cell>
        </row>
        <row r="272">
          <cell r="B272" t="str">
            <v>КЛ 10 кВ один кабель АПвПг 3 (1х400/35)</v>
          </cell>
        </row>
        <row r="273">
          <cell r="B273" t="str">
            <v>КЛ 10 кВ один кабель АПвПг 3 (1х500/35)</v>
          </cell>
        </row>
        <row r="274">
          <cell r="B274" t="str">
            <v>КЛ 6-10 кВ два кабеля ААБлУ, ААШвУ в траншее 50 мм2</v>
          </cell>
        </row>
        <row r="275">
          <cell r="B275" t="str">
            <v>КЛ 6-10 кВ два кабеля ААБлУ, ААШвУ в траншее 70-95 мм2</v>
          </cell>
        </row>
        <row r="276">
          <cell r="B276" t="str">
            <v>КЛ 6-10 кВ два кабеля ААБлУ, ААШвУ в траншее 120 мм2</v>
          </cell>
        </row>
        <row r="277">
          <cell r="B277" t="str">
            <v>КЛ 6-10 кВ два кабеля ААБлУ, ААШвУ в траншее 150 мм2</v>
          </cell>
        </row>
        <row r="278">
          <cell r="B278" t="str">
            <v>КЛ 6-10 кВ два кабеля ААБлУ, ААШвУ в траншее 185 мм2</v>
          </cell>
        </row>
        <row r="279">
          <cell r="B279" t="str">
            <v>КЛ 6-10 кВ два кабеля ААБлУ, ААШвУ в траншее 240 мм2</v>
          </cell>
        </row>
        <row r="280">
          <cell r="B280" t="str">
            <v>КЛ 6-10 кВ два кабеля АСБ в траншее 50 мм2</v>
          </cell>
        </row>
        <row r="281">
          <cell r="B281" t="str">
            <v>КЛ 6-10 кВ два кабеля АСБ в траншее 70-95 мм2</v>
          </cell>
        </row>
        <row r="282">
          <cell r="B282" t="str">
            <v>КЛ 6-10 кВ два кабеля АСБ в траншее 120 мм2</v>
          </cell>
        </row>
        <row r="283">
          <cell r="B283" t="str">
            <v>КЛ 6-10 кВ два кабеля АСБ в траншее 150 мм2</v>
          </cell>
        </row>
        <row r="284">
          <cell r="B284" t="str">
            <v>КЛ 6-10 кВ два кабеля АСБ в траншее 185 мм2</v>
          </cell>
        </row>
        <row r="285">
          <cell r="B285" t="str">
            <v>КЛ 6-10 кВ два кабеля АСБ в траншее 240 мм2</v>
          </cell>
        </row>
        <row r="286">
          <cell r="B286" t="str">
            <v>КЛ 10 кВ два кабеля АПвПг 3 (1х70/35)</v>
          </cell>
        </row>
        <row r="287">
          <cell r="B287" t="str">
            <v>КЛ 10 кВ два кабеля АПвПг 3 (1х95/35)</v>
          </cell>
        </row>
        <row r="288">
          <cell r="B288" t="str">
            <v>КЛ 10 кВ два кабеля АПвПг 3 (1х120/35)</v>
          </cell>
        </row>
        <row r="289">
          <cell r="B289" t="str">
            <v>КЛ 10 кВ два кабеля АПвПг 3 (1х150/35)</v>
          </cell>
        </row>
        <row r="290">
          <cell r="B290" t="str">
            <v>КЛ 10 кВ два кабеля АПвПг 3 (1х185/35)</v>
          </cell>
        </row>
        <row r="291">
          <cell r="B291" t="str">
            <v>КЛ 10 кВ два кабеля АПвПг 3 (1х240/35)</v>
          </cell>
        </row>
        <row r="292">
          <cell r="B292" t="str">
            <v>КЛ 10 кВ два кабеля АПвПг 3 (1х400/35)</v>
          </cell>
        </row>
        <row r="293">
          <cell r="B293" t="str">
            <v>КЛ 10 кВ два кабеля АПвПг 3 (1х500/35)</v>
          </cell>
        </row>
        <row r="294">
          <cell r="B294" t="str">
            <v>КЛ 6-10 кВ последующий кабель ААБлУ, ААШвУ в траншее 50 мм2</v>
          </cell>
        </row>
        <row r="295">
          <cell r="B295" t="str">
            <v>КЛ 6-10 кВ последующий кабель ААБлУ, ААШвУ в траншее 70-95 мм2</v>
          </cell>
        </row>
        <row r="296">
          <cell r="B296" t="str">
            <v>КЛ 6-10 кВ последующий кабель ААБлУ, ААШвУ в траншее 120 мм2</v>
          </cell>
        </row>
        <row r="297">
          <cell r="B297" t="str">
            <v>КЛ 6-10 кВ последующий кабель ААБлУ, ААШвУ в траншее 150 мм2</v>
          </cell>
        </row>
        <row r="298">
          <cell r="B298" t="str">
            <v>КЛ 6-10 кВ последующий кабель ААБлУ, ААШвУ в траншее 185 мм2</v>
          </cell>
        </row>
        <row r="299">
          <cell r="B299" t="str">
            <v>КЛ 6-10 кВ последующий кабель ААБлУ, ААШвУ в траншее 240 мм2</v>
          </cell>
        </row>
        <row r="300">
          <cell r="B300" t="str">
            <v>КЛ 6-10 кВ последующий кабель АСБ в траншее 50 мм2</v>
          </cell>
        </row>
        <row r="301">
          <cell r="B301" t="str">
            <v>КЛ 6-10 кВ последующий кабель АСБ в траншее 70-95 мм2</v>
          </cell>
        </row>
        <row r="302">
          <cell r="B302" t="str">
            <v>КЛ 6-10 кВ последующий кабель АСБ в траншее 120 мм2</v>
          </cell>
        </row>
        <row r="303">
          <cell r="B303" t="str">
            <v>КЛ 6-10 кВ последующий кабель АСБ в траншее 150 мм2</v>
          </cell>
        </row>
        <row r="304">
          <cell r="B304" t="str">
            <v>КЛ 6-10 кВ последующий кабель АСБ в траншее 185 мм2</v>
          </cell>
        </row>
        <row r="305">
          <cell r="B305" t="str">
            <v>КЛ 6-10 кВ последующий кабель АСБ в траншее 240 мм2</v>
          </cell>
        </row>
        <row r="306">
          <cell r="B306" t="str">
            <v>КЛ 10 кВ последующий кабель АПвПг 3 (1х70/35)</v>
          </cell>
        </row>
        <row r="307">
          <cell r="B307" t="str">
            <v>КЛ 10 кВ последующий кабель АПвПг 3 (1х95/35)</v>
          </cell>
        </row>
        <row r="308">
          <cell r="B308" t="str">
            <v>КЛ 10 кВ последующий кабель АПвПг 3 (1х120/35)</v>
          </cell>
        </row>
        <row r="309">
          <cell r="B309" t="str">
            <v>КЛ 10 кВ последующий кабель АПвПг 3 (1х150/35)</v>
          </cell>
        </row>
        <row r="310">
          <cell r="B310" t="str">
            <v>КЛ 10 кВ последующий кабель АПвПг 3 (1х185/35)</v>
          </cell>
        </row>
        <row r="311">
          <cell r="B311" t="str">
            <v>КЛ 10 кВ последующий кабель АПвПг 3 (1х240/35)</v>
          </cell>
        </row>
        <row r="312">
          <cell r="B312" t="str">
            <v>КЛ 10 кВ последующий кабель АПвПг 3 (1х400/35)</v>
          </cell>
        </row>
        <row r="313">
          <cell r="B313" t="str">
            <v>КЛ 10 кВ последующий кабель АПвПг 3 (1х500/35)</v>
          </cell>
        </row>
        <row r="314">
          <cell r="B314" t="str">
            <v>КЛ 110 кВ один кабель АПвП2г 300 мм2</v>
          </cell>
        </row>
        <row r="315">
          <cell r="B315" t="str">
            <v>КЛ 110 кВ один кабель A2XS(FL)2Y 300 мм2</v>
          </cell>
        </row>
        <row r="316">
          <cell r="B316" t="str">
            <v>КЛ 110 кВ один кабель МВДТ 550 мм2</v>
          </cell>
        </row>
        <row r="317">
          <cell r="B317" t="str">
            <v>КЛ 110 кВ один кабель АПвП2г 550 мм2</v>
          </cell>
        </row>
        <row r="318">
          <cell r="B318" t="str">
            <v>КЛ 110 кВ один кабель ПвП2г 1000 мм2</v>
          </cell>
        </row>
        <row r="319">
          <cell r="B319" t="str">
            <v>КЛ 110 кВ один кабель ПвП2г 1200 мм2</v>
          </cell>
        </row>
        <row r="320">
          <cell r="B320" t="str">
            <v>КЛ 220 кВ один кабель 2xS(FL)2Y-LWL 1600 мм2</v>
          </cell>
        </row>
        <row r="321">
          <cell r="B321" t="str">
            <v>КЛ 220 кВ один кабель МВДТ 550 мм2</v>
          </cell>
        </row>
        <row r="322">
          <cell r="B322" t="str">
            <v>КЛ 220 кВ один кабель ПвПу2г 2000 мм2</v>
          </cell>
        </row>
        <row r="323">
          <cell r="B323" t="str">
            <v>КЛ 110 кВ два кабеля АПвП2г 300 мм2</v>
          </cell>
        </row>
        <row r="324">
          <cell r="B324" t="str">
            <v>КЛ 110 кВ два кабеля A2XS(FL)2Y 300 мм2</v>
          </cell>
        </row>
        <row r="325">
          <cell r="B325" t="str">
            <v>КЛ 110 кВ два кабеля МВДТ 550 мм2</v>
          </cell>
        </row>
        <row r="326">
          <cell r="B326" t="str">
            <v>КЛ 110 кВ два кабеля АПвП2г 550 мм2</v>
          </cell>
        </row>
        <row r="327">
          <cell r="B327" t="str">
            <v>КЛ 110 кВ два кабеля ПвП2г 1000 мм2</v>
          </cell>
        </row>
        <row r="328">
          <cell r="B328" t="str">
            <v>КЛ 110 кВ два кабеля ПвП2г 1200 мм2</v>
          </cell>
        </row>
        <row r="329">
          <cell r="B329" t="str">
            <v>КЛ 110 кВ два кабеля FXLJ-4FO 1200 мм2</v>
          </cell>
        </row>
        <row r="330">
          <cell r="B330" t="str">
            <v>КЛ 220 кВ два кабеля МВДТ 550 мм2</v>
          </cell>
        </row>
        <row r="331">
          <cell r="B331" t="str">
            <v>КЛ 220 кВ два кабеля ПвПу2г 2000 мм2</v>
          </cell>
        </row>
        <row r="336">
          <cell r="B336" t="str">
            <v>Переход 0,4-10 кВ ГНБ</v>
          </cell>
        </row>
        <row r="337">
          <cell r="B337" t="str">
            <v>Переход 110-220 кВ ГНБ</v>
          </cell>
        </row>
        <row r="338">
          <cell r="B338" t="str">
            <v>Метод протаскивания трубы</v>
          </cell>
        </row>
        <row r="341">
          <cell r="B341" t="str">
            <v>Восстановление тротуарной плитки</v>
          </cell>
        </row>
        <row r="342">
          <cell r="B342" t="str">
            <v>Восстановление тротуара с бордюром</v>
          </cell>
        </row>
        <row r="343">
          <cell r="B343" t="str">
            <v>Восстановление тротуара без бордюра</v>
          </cell>
        </row>
        <row r="344">
          <cell r="B344" t="str">
            <v>Восстановление дорожного полотна</v>
          </cell>
        </row>
        <row r="345">
          <cell r="B345" t="str">
            <v>Восстановление зеленой зоны</v>
          </cell>
        </row>
        <row r="348">
          <cell r="B348" t="str">
            <v>Кабель ДКП-7-6z-4/12 совместно с КЛ</v>
          </cell>
        </row>
        <row r="349">
          <cell r="B349" t="str">
            <v>Кабель ОПС-024E12 совместно с КЛ</v>
          </cell>
        </row>
        <row r="350">
          <cell r="B350" t="str">
            <v>Кабель ОКБ-0,22-24</v>
          </cell>
        </row>
        <row r="354">
          <cell r="B354" t="str">
            <v>ПС 35/10 кВ, 2х4 МВА, схемы35-9/10-1; линии 2 ВН/16 линий НН</v>
          </cell>
        </row>
        <row r="355">
          <cell r="B355" t="str">
            <v>ПС 35/10 кВ, 2х4 МВА, схемы 35-5Н/10-1; линии 2 ВН/16 линий НН</v>
          </cell>
        </row>
        <row r="356">
          <cell r="B356" t="str">
            <v>ПС 35/10 кВ, 2х10 МВА, схемы 35-5АН/10-1; линии 2 ВН/16 линий НН</v>
          </cell>
        </row>
        <row r="357">
          <cell r="B357" t="str">
            <v>ПС 110/10-6 кВ, 2х40 МВА, схемы 110-5АН/10(6)-1; линии 2 ВН/16 линий НН</v>
          </cell>
        </row>
        <row r="358">
          <cell r="B358" t="str">
            <v>ПС 110/6 кВ, 2х40 МВА, схемы 110-5Н/10-1; линии 2 ВН/22 линии НН</v>
          </cell>
        </row>
        <row r="359">
          <cell r="B359" t="str">
            <v>ПС 110/10 кВ 2х10 МВА, схемы 110-4Н/10-1; линии 2 ВН/16 линий НН</v>
          </cell>
        </row>
        <row r="360">
          <cell r="B360" t="str">
            <v>ПС 110/10 кВ, 2х25 МВА, схемы 110-12/10-1; линии 2 ВН/22 НН</v>
          </cell>
        </row>
        <row r="361">
          <cell r="B361" t="str">
            <v>ПС 110/10 кВ, 2х25 МВА, схемы 110-13/10-1; линии 2 ВН/22 НН</v>
          </cell>
        </row>
        <row r="362">
          <cell r="B362" t="str">
            <v>ПС 110/10 кВ, 2х25 МВА, схемы 110-5Н/10-2; линии 2 ВН/20 НН</v>
          </cell>
        </row>
        <row r="363">
          <cell r="B363" t="str">
            <v>ПС 110/10 кВ, 2х40 МВА, схемы 110-5Н/10-1; линии 2 ВН/36 НН</v>
          </cell>
        </row>
        <row r="364">
          <cell r="B364" t="str">
            <v>ПС 110/35/10 кВ, 2х10 МВА, схемы 110-9/35-9/10-1; линии 2 ВН/4 СН/36 НН</v>
          </cell>
        </row>
        <row r="365">
          <cell r="B365" t="str">
            <v>ПС 110/35/10 кВ, 2х25 МВА, схемы 110-12/35-9/10-1; линии 4 ВН/4 СН/36 НН</v>
          </cell>
        </row>
        <row r="366">
          <cell r="B366" t="str">
            <v>ПС 110/35/10 кВ, 2х25 МВА, схемы 110-13/35-9/10-1; линии 4 ВН/4 СН/36 НН</v>
          </cell>
        </row>
        <row r="367">
          <cell r="B367" t="str">
            <v>ПС 110/35/10 кВ, 2х40 МВА, схемы 110-13/35-9/10-1; линии 4 ВН/4 СН/36 НН</v>
          </cell>
        </row>
        <row r="368">
          <cell r="B368" t="str">
            <v>ПС 220/10 кВ, 2х63 МВА, схемы 220-5Н/10-1; линии 2 ВН/36 НН</v>
          </cell>
        </row>
        <row r="369">
          <cell r="B369" t="str">
            <v>ПС 220/35/10 кВ, 2х25 МВА, схемы 220-5Н/35-9/10-1; линии 2 ВН/4 СН/24 НН</v>
          </cell>
        </row>
        <row r="370">
          <cell r="B370" t="str">
            <v>ПС 220/110/6 кВ, 2х125 МВА, схемы 220-7/110-9/6-1; линии 2 ВН/2 СН/36 НН</v>
          </cell>
        </row>
        <row r="371">
          <cell r="B371" t="str">
            <v>ПС 220/110 кВ, 2х125 МВА, схемы 220-7/110-9; линии 2 ВН/7 СН</v>
          </cell>
        </row>
        <row r="372">
          <cell r="B372" t="str">
            <v>ПС 220/110/10 кВ, 2х250 МВА, схемы 220-16/110-9/10-1; линии 6 ВН/4 СН/36 НН</v>
          </cell>
        </row>
        <row r="375">
          <cell r="B375" t="str">
            <v>ПС 35/10 кВ, 2х4 МВА, схемы35-9/10-1; линии 2 ВН/16 линий НН</v>
          </cell>
        </row>
        <row r="376">
          <cell r="B376" t="str">
            <v>ПС 35/10 кВ, 2х4 МВА, схемы 35-5Н/10-1; линии 2 ВН/16 линий НН</v>
          </cell>
        </row>
        <row r="377">
          <cell r="B377" t="str">
            <v>ПС 35/10 кВ, 2х10 МВА, схемы 35-5АН/10-1; линии 2 ВН/16 линий НН</v>
          </cell>
        </row>
        <row r="378">
          <cell r="B378" t="str">
            <v>ПС 110/10-6 кВ, 2х40 МВА, схемы 110-5АН/10(6)-1; линии 2 ВН/16 линий НН</v>
          </cell>
        </row>
        <row r="379">
          <cell r="B379" t="str">
            <v>ПС 110/6 кВ, 2х40 МВА, схемы 110-5Н/10-1; линии 2 ВН/22 линии НН</v>
          </cell>
        </row>
        <row r="380">
          <cell r="B380" t="str">
            <v>ПС 110/10 кВ 2х10 МВА, схемы 110-4Н/10-1; линии 2 ВН/16 линий НН</v>
          </cell>
        </row>
        <row r="381">
          <cell r="B381" t="str">
            <v>ПС 110/10 кВ, 2х25 МВА, схемы 110-12/10-1; линии 2 ВН/22 НН</v>
          </cell>
        </row>
        <row r="382">
          <cell r="B382" t="str">
            <v>ПС 110/10 кВ, 2х25 МВА, схемы 110-13/10-1; линии 2 ВН/22 НН</v>
          </cell>
        </row>
        <row r="383">
          <cell r="B383" t="str">
            <v>ПС 110/10 кВ, 2х25 МВА, схемы 110-5Н/10-2; линии 2 ВН/20 НН</v>
          </cell>
        </row>
        <row r="384">
          <cell r="B384" t="str">
            <v>ПС 110/10 кВ, 2х40 МВА, схемы 110-5Н/10-1; линии 2 ВН/36 НН</v>
          </cell>
        </row>
        <row r="385">
          <cell r="B385" t="str">
            <v>ПС 110/35/10 кВ, 2х10 МВА, схемы 110-9/35-9/10-1; линии 2 ВН/4 СН/36 НН</v>
          </cell>
        </row>
        <row r="386">
          <cell r="B386" t="str">
            <v>ПС 110/35/10 кВ, 2х25 МВА, схемы 110-12/35-9/10-1; линии 4 ВН/4 СН/36 НН</v>
          </cell>
        </row>
        <row r="387">
          <cell r="B387" t="str">
            <v>ПС 110/35/10 кВ, 2х25 МВА, схемы 110-13/35-9/10-1; линии 4 ВН/4 СН/36 НН</v>
          </cell>
        </row>
        <row r="388">
          <cell r="B388" t="str">
            <v>ПС 110/35/10 кВ, 2х40 МВА, схемы 110-13/35-9/10-1; линии 4 ВН/4 СН/36 НН</v>
          </cell>
        </row>
        <row r="389">
          <cell r="B389" t="str">
            <v>ПС 220/10 кВ, 2х63 МВА, схемы 220-5Н/10-1; линии 2 ВН/36 НН</v>
          </cell>
        </row>
        <row r="390">
          <cell r="B390" t="str">
            <v>ПС 220/35/10 кВ, 2х25 МВА, схемы 220-5Н/35-9/10-1; линии 2 ВН/4 СН/24 НН</v>
          </cell>
        </row>
        <row r="391">
          <cell r="B391" t="str">
            <v>ПС 220/110/6 кВ, 2х125 МВА, схемы 220-7/110-9/6-1; линии 2 ВН/2 СН/36 НН</v>
          </cell>
        </row>
        <row r="392">
          <cell r="B392" t="str">
            <v>ПС 220/110 кВ, 2х125 МВА, схемы 220-7/110-9; линии 2 ВН/7 СН</v>
          </cell>
        </row>
        <row r="393">
          <cell r="B393" t="str">
            <v>ПС 220/110/10 кВ, 2х250 МВА, схемы 220-16/110-9/10-1; линии 6 ВН/4 СН/36 НН</v>
          </cell>
        </row>
        <row r="396">
          <cell r="B396" t="str">
            <v>ПС 35/10 кВ, 2х6,3 МВА закр., схемы 35-4Н/10-1, линии 2 ВН/16 НН</v>
          </cell>
        </row>
        <row r="397">
          <cell r="B397" t="str">
            <v>ПС 35/10 кВ, 2х16 МВА закр., схемы 35-4Н/10-1; линии 2 ВН/16 НН</v>
          </cell>
        </row>
        <row r="398">
          <cell r="B398" t="str">
            <v>ПС 110/10 кВ, 2х10 МВА закр., схемы 110-5Н/10-1; 2 линии ВН/16 НН</v>
          </cell>
        </row>
        <row r="399">
          <cell r="B399" t="str">
            <v>ПС 110/10 кВ, 2х25 МВА закр., схемы 110-5Н/10-1; линии 2 ВН/32 НН</v>
          </cell>
        </row>
        <row r="400">
          <cell r="B400" t="str">
            <v>ПС 110/10 кВ, 2х40 МВА закр., схемы 110-5Н/10-1; линии 2 ВН/32 НН</v>
          </cell>
        </row>
        <row r="401">
          <cell r="B401" t="str">
            <v>ПС 110/10-6 кВ, 2х40 МВА закр., схемы 110-4Н/10(6)-1; линии 2 ВН/36 НН</v>
          </cell>
        </row>
        <row r="402">
          <cell r="B402" t="str">
            <v>ПС 110/10 кВ, 2х63 МВА закр., схемы 110-5Н/10-1; линии 2 ВН/36 НН</v>
          </cell>
        </row>
        <row r="403">
          <cell r="B403" t="str">
            <v>ПС 110/10 кВ 2х63 МВА, закр. элегаз схемы 110-13/10-3; линии 2 ВН/36 НН</v>
          </cell>
        </row>
        <row r="404">
          <cell r="B404" t="str">
            <v>ПС 220/110/10 2х200 МВА, закр. элегаз схемы 220-7/110-13/10-1; линии 2 ВН/6 СН/48 НН</v>
          </cell>
        </row>
        <row r="405">
          <cell r="B405" t="str">
            <v>ПС 220/110/10 2х200 МВА, закр. элегаз схемы 220-9Н/110-13/10-1; линии 4 ВН/8 СН/48 НН</v>
          </cell>
        </row>
        <row r="420">
          <cell r="B420" t="str">
            <v>ПС 35/10 кВ, схема 35-1 без выключателей</v>
          </cell>
        </row>
        <row r="421">
          <cell r="B421" t="str">
            <v>ПС 35/10 кВ, схемы 35-3АН, 35-4Н, 35-5Н, 35-5АН с выключателями</v>
          </cell>
        </row>
        <row r="422">
          <cell r="B422" t="str">
            <v>ПС 110/6-10 кВ, схема 110-4Н два блока с выкл. и перемычкой</v>
          </cell>
        </row>
        <row r="423">
          <cell r="B423" t="str">
            <v>ПС 110/6-10 кВ, схема 110-13 две рабочие системы шин</v>
          </cell>
        </row>
        <row r="424">
          <cell r="B424" t="str">
            <v>ПС 110/6-10 кВ, схемы 110-5Н, 110-5АН мостик</v>
          </cell>
        </row>
        <row r="425">
          <cell r="B425" t="str">
            <v>ПС 110/35/10 кВ, схема 110-13 две рабочие системы шин</v>
          </cell>
        </row>
        <row r="426">
          <cell r="B426" t="str">
            <v>ПС 220/10 кВ, схемы 220-5Н, 220-5АН мостик</v>
          </cell>
        </row>
        <row r="427">
          <cell r="B427" t="str">
            <v>ПС 220/35/10 кВ, схемы 220-5Н, 220-5АН мостик</v>
          </cell>
        </row>
        <row r="428">
          <cell r="B428" t="str">
            <v>ПС 220/110 кВ, схема 220-7 четырехугольник</v>
          </cell>
        </row>
        <row r="429">
          <cell r="B429" t="str">
            <v>ПС 220/110 кВ, схема 220-13 две рабочие системы шин</v>
          </cell>
        </row>
        <row r="432">
          <cell r="B432" t="str">
            <v>ПС 35/10 кВ закр., схемы 35-3АН, 35-4Н, 35-5Н, 35-5АН с выключателями</v>
          </cell>
        </row>
        <row r="433">
          <cell r="B433" t="str">
            <v>ПС 110/6-10 кВ закр., схема 110-13 две рабочие системы шин</v>
          </cell>
        </row>
        <row r="434">
          <cell r="B434" t="str">
            <v>ПС 110/6-10 кВ закр., схемы 110-5Н, 110-5АН мостик</v>
          </cell>
        </row>
        <row r="435">
          <cell r="B435" t="str">
            <v>ПС 220/10 кВ закр., схемы 220-5Н, 220-5АН мостик</v>
          </cell>
        </row>
        <row r="436">
          <cell r="B436" t="str">
            <v>ПС 220/110 кВ закр., схема 220-7 четырехугольник</v>
          </cell>
        </row>
        <row r="437">
          <cell r="B437" t="str">
            <v>ПС 220/110 кВ закр., схема 220-13 две рабочие системы шин</v>
          </cell>
        </row>
        <row r="440">
          <cell r="B440" t="str">
            <v>Противоаварийная автоматика ПС - до 2 присоед. 220 кВ</v>
          </cell>
        </row>
        <row r="441">
          <cell r="B441" t="str">
            <v>Противоаварийная автоматика ПС - свыше 2 присоед. 220 кВ</v>
          </cell>
        </row>
        <row r="442">
          <cell r="B442" t="str">
            <v>комплекс АСУ ТП  ПС 110 кВ</v>
          </cell>
        </row>
        <row r="443">
          <cell r="B443" t="str">
            <v>комплекс АСУ ТП  ПС 220 кВ</v>
          </cell>
        </row>
        <row r="444">
          <cell r="B444" t="str">
            <v>комплекс АИСКУЭ  ПС 110 кВ</v>
          </cell>
        </row>
        <row r="445">
          <cell r="B445" t="str">
            <v>комплекс АИСКУЭ  ПС 220 кВ</v>
          </cell>
        </row>
        <row r="446">
          <cell r="B446" t="str">
            <v>Система телемеханики  ПС 110 кВ</v>
          </cell>
        </row>
        <row r="447">
          <cell r="B447" t="str">
            <v>Система телемеханики  ПС 220 кВ</v>
          </cell>
        </row>
        <row r="448">
          <cell r="B448" t="str">
            <v>Система пожарно-охранной сигнализации ПС 110 кВ</v>
          </cell>
        </row>
        <row r="449">
          <cell r="B449" t="str">
            <v>Система пожарно-охранной сигнализации ПС 220 кВ</v>
          </cell>
        </row>
        <row r="452">
          <cell r="B452" t="str">
            <v>ОРУ 35 кВ схема 1: блок линия трансформатор с разъединителем</v>
          </cell>
        </row>
        <row r="453">
          <cell r="B453" t="str">
            <v>ОРУ 35 кВ схема 3Н: блок линия-трансформатор с выключателем</v>
          </cell>
        </row>
        <row r="454">
          <cell r="B454" t="str">
            <v>ОРУ 35 кВ схема 4Н: два блока с элегазовым выкл. и перемычкой со стороны линии</v>
          </cell>
        </row>
        <row r="455">
          <cell r="B455" t="str">
            <v>ОРУ 35 кВ схема 5Н, 5 АН: мостик с элег. выключателем в перемычке и в цепях</v>
          </cell>
        </row>
        <row r="456">
          <cell r="B456" t="str">
            <v>ОРУ 110 кВ схема 1: блок линия трансформатор с разъединителем</v>
          </cell>
        </row>
        <row r="457">
          <cell r="B457" t="str">
            <v>ОРУ 110 кВ схема 3Н: блок линия-трансформатор с выключателем</v>
          </cell>
        </row>
        <row r="458">
          <cell r="B458" t="str">
            <v>ОРУ 110 кВ схема 4Н: два блока с элегазовым выкл. и перемычкой со стороны линии</v>
          </cell>
        </row>
        <row r="459">
          <cell r="B459" t="str">
            <v>ОРУ 110 кВ схема 5Н, 5 АН: мостик с элег. выключателем в перемычке и в цепях</v>
          </cell>
        </row>
        <row r="460">
          <cell r="B460" t="str">
            <v>ОРУ 220 кВ схема 1: блок линия трансформатор с разъединителем</v>
          </cell>
        </row>
        <row r="461">
          <cell r="B461" t="str">
            <v>ОРУ 220 кВ схема 3Н: блок линия-трансформатор с выключателем</v>
          </cell>
        </row>
        <row r="462">
          <cell r="B462" t="str">
            <v>ОРУ 220 кВ схема 4Н: два блока с элегазовым выкл. и перемычкой со стороны линии</v>
          </cell>
        </row>
        <row r="463">
          <cell r="B463" t="str">
            <v>ОРУ 220 кВ схема 5Н, 5 АН: мостик с элег. выключателем в перемычке и в цепях</v>
          </cell>
        </row>
        <row r="466">
          <cell r="B466" t="str">
            <v>Выключатель 6-10 кВ масляный 31,5-40 кА</v>
          </cell>
        </row>
        <row r="467">
          <cell r="B467" t="str">
            <v>Выключатель 6-10 кВ вакуумный КРУН 31,5-40 кА</v>
          </cell>
        </row>
        <row r="468">
          <cell r="B468" t="str">
            <v>Выключатель 6-10 кВ элегазовый для ОРУ 31,5-40 кА</v>
          </cell>
        </row>
        <row r="469">
          <cell r="B469" t="str">
            <v>Выключатель 6-10 кВ элегазовый для КРУ 31,5-40 кА</v>
          </cell>
        </row>
        <row r="470">
          <cell r="B470" t="str">
            <v>Выключатель 35 кВ масляный наружной установки 20-25 кА</v>
          </cell>
        </row>
        <row r="471">
          <cell r="B471" t="str">
            <v>Выключатель 35 кВ вакуумный</v>
          </cell>
        </row>
        <row r="472">
          <cell r="B472" t="str">
            <v>Выключатель 35 кВ элегазовый для ОРУ</v>
          </cell>
        </row>
        <row r="473">
          <cell r="B473" t="str">
            <v>Выключатель 35 кВ элегазовый для КРУЭ</v>
          </cell>
        </row>
        <row r="474">
          <cell r="B474" t="str">
            <v>Выключатель 110 кВ воздушный</v>
          </cell>
        </row>
        <row r="475">
          <cell r="B475" t="str">
            <v>Выключатель 110 кВ масляный</v>
          </cell>
        </row>
        <row r="476">
          <cell r="B476" t="str">
            <v>Выключатель 110 кВ вакуумный КРУН</v>
          </cell>
        </row>
        <row r="477">
          <cell r="B477" t="str">
            <v>Выключатель 110 кВ элегазовый для ОРУ</v>
          </cell>
        </row>
        <row r="478">
          <cell r="B478" t="str">
            <v>Выключатель 110 кВ элегазовый для КРУЭ</v>
          </cell>
        </row>
        <row r="479">
          <cell r="B479" t="str">
            <v>Выключатель 110 кВ элегазовый для КРУЭ Siemens</v>
          </cell>
        </row>
        <row r="480">
          <cell r="B480" t="str">
            <v>Выключатель 110 кВ элегазовый для КРУЭ Hyundai</v>
          </cell>
        </row>
        <row r="481">
          <cell r="B481" t="str">
            <v>Выключатель 220 кВ воздушный</v>
          </cell>
        </row>
        <row r="482">
          <cell r="B482" t="str">
            <v>Выключатель 220 кВ масляный</v>
          </cell>
        </row>
        <row r="483">
          <cell r="B483" t="str">
            <v>Выключатель 220 кВ элегазовый для ОРУ</v>
          </cell>
        </row>
        <row r="484">
          <cell r="B484" t="str">
            <v>Выключатель 220 кВ  элегазовый для КРУЭ</v>
          </cell>
        </row>
        <row r="485">
          <cell r="B485" t="str">
            <v>Выключатель 220 кВ  элегазовый для КРУЭ  Siemens</v>
          </cell>
        </row>
        <row r="488">
          <cell r="B488" t="str">
            <v>Трансформатор 35/НН мощностью 2,5 МВА</v>
          </cell>
        </row>
        <row r="489">
          <cell r="B489" t="str">
            <v>Трансформатор 35/НН мощностью 4 МВА</v>
          </cell>
        </row>
        <row r="490">
          <cell r="B490" t="str">
            <v>Трансформатор 35/НН мощностью 6,3 МВА</v>
          </cell>
        </row>
        <row r="491">
          <cell r="B491" t="str">
            <v>Трансформатор 35/НН мощностью 10 МВА</v>
          </cell>
        </row>
        <row r="492">
          <cell r="B492" t="str">
            <v>Трансформатор 35/НН мощностью 16 МВА</v>
          </cell>
        </row>
        <row r="493">
          <cell r="B493" t="str">
            <v>Трансформатор 35/НН мощностью 25 МВА</v>
          </cell>
        </row>
        <row r="494">
          <cell r="B494" t="str">
            <v>Трансформатор 35/НН мощностью 40 МВА</v>
          </cell>
        </row>
        <row r="495">
          <cell r="B495" t="str">
            <v>Трансформатор 110/НН мощностью 6,3 МВА</v>
          </cell>
        </row>
        <row r="496">
          <cell r="B496" t="str">
            <v>Трансформатор 110/НН мощностью 10 МВА</v>
          </cell>
        </row>
        <row r="497">
          <cell r="B497" t="str">
            <v>Трансформатор 110/НН мощностью 16 МВА</v>
          </cell>
        </row>
        <row r="498">
          <cell r="B498" t="str">
            <v>Трансформатор 110/НН мощностью 25 МВА</v>
          </cell>
        </row>
        <row r="499">
          <cell r="B499" t="str">
            <v>Трансформатор 110/НН мощностью 40 МВА</v>
          </cell>
        </row>
        <row r="500">
          <cell r="B500" t="str">
            <v>Трансформатор 110/НН мощностью 63 МВА</v>
          </cell>
        </row>
        <row r="501">
          <cell r="B501" t="str">
            <v>Трансформатор 110/НН мощностью 80 МВА</v>
          </cell>
        </row>
        <row r="502">
          <cell r="B502" t="str">
            <v>Трансформатор 110/НН мощностью 125 МВА</v>
          </cell>
        </row>
        <row r="503">
          <cell r="B503" t="str">
            <v>Трансформатор 110/НН мощностью 220 МВА</v>
          </cell>
        </row>
        <row r="504">
          <cell r="B504" t="str">
            <v>Трансформатор 110/35/НН мощностью 6,3 МВА</v>
          </cell>
        </row>
        <row r="505">
          <cell r="B505" t="str">
            <v>Трансформатор 110/35/НН мощностью 10 МВА</v>
          </cell>
        </row>
        <row r="506">
          <cell r="B506" t="str">
            <v>Трансформатор 110/35/НН мощностью 16 МВА</v>
          </cell>
        </row>
        <row r="507">
          <cell r="B507" t="str">
            <v>Трансформатор 110/35/НН мощностью 25 МВА</v>
          </cell>
        </row>
        <row r="508">
          <cell r="B508" t="str">
            <v>Трансформатор 110/35/НН мощностью 40 МВА</v>
          </cell>
        </row>
        <row r="509">
          <cell r="B509" t="str">
            <v>Трансформатор 110/35/НН мощностью 63 МВА</v>
          </cell>
        </row>
        <row r="510">
          <cell r="B510" t="str">
            <v>Трансформатор 110/35/НН мощностью 80 МВА</v>
          </cell>
        </row>
        <row r="511">
          <cell r="B511" t="str">
            <v>Трансформатор 220/НН мощностью 40 МВА</v>
          </cell>
        </row>
        <row r="512">
          <cell r="B512" t="str">
            <v>Трансформатор 220/НН мощностью 63 МВА</v>
          </cell>
        </row>
        <row r="513">
          <cell r="B513" t="str">
            <v>Трансформатор 220/НН ПБВ мощностью 80 МВА</v>
          </cell>
        </row>
        <row r="514">
          <cell r="B514" t="str">
            <v>Трансформатор 220/НН мощностью 100 МВА</v>
          </cell>
        </row>
        <row r="515">
          <cell r="B515" t="str">
            <v>Трансформатор 220/НН ПБВ мощностью 125 МВА</v>
          </cell>
        </row>
        <row r="516">
          <cell r="B516" t="str">
            <v>Трансформатор 220/НН мощностью 160 МВА</v>
          </cell>
        </row>
        <row r="517">
          <cell r="B517" t="str">
            <v>Трансформатор 220/НН ПБВ мощностью 200 МВА</v>
          </cell>
        </row>
        <row r="518">
          <cell r="B518" t="str">
            <v>Трансформатор 220/35/НН мощностью 25 МВА</v>
          </cell>
        </row>
        <row r="519">
          <cell r="B519" t="str">
            <v>Трансформатор 220/35/НН мощностью 40 МВА</v>
          </cell>
        </row>
        <row r="520">
          <cell r="B520" t="str">
            <v>Автотрансформатор 220/110/НН мощностью 63 МВА</v>
          </cell>
        </row>
        <row r="521">
          <cell r="B521" t="str">
            <v>Автотрансформатор 220/110/НН мощностью 125 МВА</v>
          </cell>
        </row>
        <row r="522">
          <cell r="B522" t="str">
            <v>Автотрансформатор 220/110/НН мощностью 200 МВА</v>
          </cell>
        </row>
        <row r="523">
          <cell r="B523" t="str">
            <v>Автотрансформатор 220/110/НН мощностью 250 МВА</v>
          </cell>
        </row>
        <row r="524">
          <cell r="B524" t="str">
            <v>Лин. рег. тр-р ТДНЛ-10000/10 10 кВ, мощностью 10 МВА</v>
          </cell>
        </row>
        <row r="525">
          <cell r="B525" t="str">
            <v>Лин. рег. тр-р ТМНЛ-16000/10 10 кВ, мощностью 16 МВА</v>
          </cell>
        </row>
        <row r="526">
          <cell r="B526" t="str">
            <v>Лин. рег. тр-р ТДНЛ-40000/10 10 кВ, мощностью 40 МВА</v>
          </cell>
        </row>
        <row r="527">
          <cell r="B527" t="str">
            <v>Лин. рег. тр-р ТДНЛ-63000/10 10 кВ, мощностью 63 МВА</v>
          </cell>
        </row>
        <row r="528">
          <cell r="B528" t="str">
            <v>Лин. рег. тр-р ТДНЛ-63000/35 35 кВ, мощностью 63 МВА</v>
          </cell>
        </row>
        <row r="531">
          <cell r="B531" t="str">
            <v>Синхр. компенсатор КСВБ-50-11 мощностью 50 МВАр</v>
          </cell>
        </row>
        <row r="532">
          <cell r="B532" t="str">
            <v>Синхр. компенсатор КСВБО-50-11 мощностью 50 МВАр</v>
          </cell>
        </row>
        <row r="533">
          <cell r="B533" t="str">
            <v>Синхр. компенсатор КСВБ-100-11 мощностью 100 МВАр</v>
          </cell>
        </row>
        <row r="534">
          <cell r="B534" t="str">
            <v>Синхр. компенсатор КСВБО-100-11 мощностью 100 МВАр</v>
          </cell>
        </row>
        <row r="535">
          <cell r="B535" t="str">
            <v>Асинхр. компенсатор АСК-50 мощностью 50 МВАр</v>
          </cell>
        </row>
        <row r="536">
          <cell r="B536" t="str">
            <v>Асинхр. компенсатор АСК-100 мощностью 100 МВАр</v>
          </cell>
        </row>
        <row r="537">
          <cell r="B537" t="str">
            <v>Статич. тиристорный компенсатор СТК-50</v>
          </cell>
        </row>
        <row r="538">
          <cell r="B538" t="str">
            <v>Статич. тиристорный компенсатор СТК-100</v>
          </cell>
        </row>
        <row r="539">
          <cell r="B539" t="str">
            <v>Два синхр. компенсатора КСВБ-50-11 мощностью 50 МВАр</v>
          </cell>
        </row>
        <row r="540">
          <cell r="B540" t="str">
            <v>Два синхр. компенсатора КСВБО-50-11 мощностью 50 МВАр</v>
          </cell>
        </row>
        <row r="541">
          <cell r="B541" t="str">
            <v>Два синхр. компенсатора КСВБ-100-11 мощностью 100 МВАр</v>
          </cell>
        </row>
        <row r="542">
          <cell r="B542" t="str">
            <v>Два синхр. компенсатора КСВБО-100-11 мощностью 100 МВАр</v>
          </cell>
        </row>
        <row r="543">
          <cell r="B543" t="str">
            <v>Два асинхр. компенсатора АСК-50 мощностью 50 МВАр</v>
          </cell>
        </row>
        <row r="544">
          <cell r="B544" t="str">
            <v>Два асинхр. компенсатора АСК-100 мощностью 100 МВАр</v>
          </cell>
        </row>
        <row r="545">
          <cell r="B545" t="str">
            <v>Два статич. тиристорных компенсатора СТК-50</v>
          </cell>
        </row>
        <row r="546">
          <cell r="B546" t="str">
            <v>Два статич. тиристорных компенсатора СТК-100</v>
          </cell>
        </row>
        <row r="549">
          <cell r="B549" t="str">
            <v>Упр. шунтирующий реактор УШР-110 мощностью 32 МВА</v>
          </cell>
        </row>
        <row r="550">
          <cell r="B550" t="str">
            <v>Упр. шунтирующий реактор УШР-220 мощностью 63 МВА</v>
          </cell>
        </row>
        <row r="551">
          <cell r="B551" t="str">
            <v>Упр. шунтирующий реактор УШР-220 мощностью 100 МВА</v>
          </cell>
        </row>
        <row r="552">
          <cell r="B552" t="str">
            <v>Шунтирующий реактор РТМ 11 кВ мощностью 3,3 МВА, 3 фазы</v>
          </cell>
        </row>
        <row r="553">
          <cell r="B553" t="str">
            <v>Шунтирующий реактор РТД 38,5 кВ мощностью 20 МВА, 3 фазы</v>
          </cell>
        </row>
        <row r="554">
          <cell r="B554" t="str">
            <v>Шунтирующий реактор 3хРОДБС 121 кВ мощностью 3х33,3 МВА, 3 фазы</v>
          </cell>
        </row>
        <row r="555">
          <cell r="B555" t="str">
            <v>Шунтовая конденс. батарея 6 кВ мощность. 1,45 МВАр</v>
          </cell>
        </row>
        <row r="556">
          <cell r="B556" t="str">
            <v>Шунтовая конденс. батарея 6 кВ мощность. 2,9 МВАр регулир.</v>
          </cell>
        </row>
        <row r="557">
          <cell r="B557" t="str">
            <v>Шунтовая конденс. батарея 6 кВ мощность. 4,3 МВАр</v>
          </cell>
        </row>
        <row r="558">
          <cell r="B558" t="str">
            <v>Шунтовая конденс. батарея 6 кВ мощность. 5,8 МВАр регулир.</v>
          </cell>
        </row>
        <row r="559">
          <cell r="B559" t="str">
            <v>Шунтовая конденс. батарея 6 кВ мощность. 7,2 МВАр</v>
          </cell>
        </row>
        <row r="560">
          <cell r="B560" t="str">
            <v>Шунтовая конденс. батарея 10 кВ мощность. 1,2 МВАр</v>
          </cell>
        </row>
        <row r="561">
          <cell r="B561" t="str">
            <v>Шунтовая конденс. батарея 10 кВ мощность. 2,4 МВАр</v>
          </cell>
        </row>
        <row r="562">
          <cell r="B562" t="str">
            <v>Шунтовая конденс. батарея 10 кВ мощность. 3,6 МВАр</v>
          </cell>
        </row>
        <row r="563">
          <cell r="B563" t="str">
            <v>Шунтовая конденс. батарея 10 кВ мощность. 4,8 МВАр регулир.</v>
          </cell>
        </row>
        <row r="564">
          <cell r="B564" t="str">
            <v>Шунтовая конденс. батарея 10 кВ мощность. 6,0 МВАр</v>
          </cell>
        </row>
        <row r="565">
          <cell r="B565" t="str">
            <v>Шунтовая конденс. батарея 10 кВ мощность. 7,2 МВАр</v>
          </cell>
        </row>
        <row r="566">
          <cell r="B566" t="str">
            <v>Шунтовая конденс. батарея 10 кВ мощность. 9,6 МВАр регулир.</v>
          </cell>
        </row>
        <row r="567">
          <cell r="B567" t="str">
            <v>Шунтовая конденс. батарея 10 кВ мощность. 12 МВАр</v>
          </cell>
        </row>
        <row r="568">
          <cell r="B568" t="str">
            <v>Шунтовая конденс. батарея 35 кВ мощность. 9,1 МВАр</v>
          </cell>
        </row>
        <row r="569">
          <cell r="B569" t="str">
            <v>Шунтовая конденс. батарея 35 кВ мощность. 13,6 МВАр</v>
          </cell>
        </row>
        <row r="570">
          <cell r="B570" t="str">
            <v>Шунтовая конденс. батарея 35 кВ мощность. 18,1 МВАр</v>
          </cell>
        </row>
        <row r="571">
          <cell r="B571" t="str">
            <v>Шунтовая конденс. батарея 110 кВ мощность. 27,2 МВАр</v>
          </cell>
        </row>
        <row r="572">
          <cell r="B572" t="str">
            <v>Шунтовая конденс. батарея 110 кВ мощность. 40,8 МВАр</v>
          </cell>
        </row>
        <row r="573">
          <cell r="B573" t="str">
            <v>Шунтовая конденс. батарея 110 кВ мощность. 54 МВАр</v>
          </cell>
        </row>
        <row r="574">
          <cell r="B574" t="str">
            <v>Шунтовая конденс. батарея 110 кВ мощность. 54,4 МВАр регулир.</v>
          </cell>
        </row>
        <row r="575">
          <cell r="B575" t="str">
            <v>Вакуумно-реакторная группа 10 кВ мощностью 7,5 МВАр</v>
          </cell>
        </row>
        <row r="576">
          <cell r="B576" t="str">
            <v>Вакуумно-реакторная группа 10 кВ мощностью 10 МВАр</v>
          </cell>
        </row>
        <row r="577">
          <cell r="B577" t="str">
            <v>Вакуумно-реакторная группа 10 кВ мощностью 20 МВАр</v>
          </cell>
        </row>
        <row r="578">
          <cell r="B578" t="str">
            <v>Вакуумно-реакторная группа 10 кВ мощностью 50 МВАр</v>
          </cell>
        </row>
        <row r="579">
          <cell r="B579" t="str">
            <v>Дугогасящий масл. однофазный реактор РЗДПОМ-300/10 У1</v>
          </cell>
        </row>
        <row r="580">
          <cell r="B580" t="str">
            <v>Дугогасящий масл. однофазный реактор РЗДПОМ-480/10 У1</v>
          </cell>
        </row>
        <row r="581">
          <cell r="B581" t="str">
            <v>Дугогасящий масл. однофазный реактор РЗДПОМ-480/20 У1</v>
          </cell>
        </row>
        <row r="582">
          <cell r="B582" t="str">
            <v>Дугогасящий масл. однофазный реактор РЗДПОМ-480/35 У1</v>
          </cell>
        </row>
        <row r="583">
          <cell r="B583" t="str">
            <v>Дугогасящий масл. однофазный реактор РЗДПОМА-120/6 У1</v>
          </cell>
        </row>
        <row r="584">
          <cell r="B584" t="str">
            <v>Дугогасящий масл. однофазный реактор РЗДПОМА-190/10 У1</v>
          </cell>
        </row>
        <row r="585">
          <cell r="B585" t="str">
            <v>Дугогасящий масл. однофазный реактор РЗДПОМА-300/6 У1</v>
          </cell>
        </row>
        <row r="586">
          <cell r="B586" t="str">
            <v>Дугогасящий масл. однофазный реактор РЗДПОМА-480/10 У1</v>
          </cell>
        </row>
        <row r="587">
          <cell r="B587" t="str">
            <v>Дугогасящий масл. однофазный реактор РЗДПОМА-760/10 У1</v>
          </cell>
        </row>
        <row r="588">
          <cell r="B588" t="str">
            <v>Дугогасящий масл. однофазный реактор РЗДПОМА-920/6 У1</v>
          </cell>
        </row>
        <row r="589">
          <cell r="B589" t="str">
            <v>Дугогасящий масл. однофазный реактор РЗДПОМА-1520/10 У1</v>
          </cell>
        </row>
        <row r="590">
          <cell r="B590" t="str">
            <v>Дугогасящий масл. однофазный реактор РЗДПОМА-2000/10 У1</v>
          </cell>
        </row>
        <row r="591">
          <cell r="B591" t="str">
            <v>Дугогасящий масл. однофазный реактор РУОМ-300/6 УХЛ1</v>
          </cell>
        </row>
        <row r="592">
          <cell r="B592" t="str">
            <v>Дугогасящий масл. однофазный реактор РУОМ-480/6 УХЛ1</v>
          </cell>
        </row>
        <row r="593">
          <cell r="B593" t="str">
            <v>Одинарный сухой токоогр. реактор РТОС 10-630-0,4 У3 внутр. установки</v>
          </cell>
        </row>
        <row r="594">
          <cell r="B594" t="str">
            <v>Одинарный сухой токоогр. реактор РТОС 10-2500-0,14 УХЛ1</v>
          </cell>
        </row>
        <row r="595">
          <cell r="B595" t="str">
            <v>Одинарный сухой токоогр. реактор РТОС 10-1600-0,14 У3 внутр. установки</v>
          </cell>
        </row>
        <row r="596">
          <cell r="B596" t="str">
            <v>Одинарный сухой токоогр. реактор РТОС 10-1600-0,25 У3 внутр. установки</v>
          </cell>
        </row>
        <row r="599">
          <cell r="B599" t="str">
            <v>Демонтаж трансформатора 35 кВ 10-40 МВА, с консервацией</v>
          </cell>
        </row>
        <row r="600">
          <cell r="B600" t="str">
            <v>Демонтаж трансформатора 35 кВ 10-40 МВА, с использованием</v>
          </cell>
        </row>
        <row r="601">
          <cell r="B601" t="str">
            <v>Демонтаж трансформатора 35 кВ 10-40 МВА, в лом с разборкой</v>
          </cell>
        </row>
        <row r="602">
          <cell r="B602" t="str">
            <v>Демонтаж трансформатора 35 кВ 10-40 МВА, в лом без разборки</v>
          </cell>
        </row>
        <row r="603">
          <cell r="B603" t="str">
            <v>Демонтаж трансформатора 110 кВ 2,5-6,3 МВА, с консервацией</v>
          </cell>
        </row>
        <row r="604">
          <cell r="B604" t="str">
            <v>Демонтаж трансформатора 110 кВ 2,5-6,3 МВА, с использованием</v>
          </cell>
        </row>
        <row r="605">
          <cell r="B605" t="str">
            <v>Демонтаж трансформатора 110 кВ 2,5-6,3 МВА, в лом с разборкой</v>
          </cell>
        </row>
        <row r="606">
          <cell r="B606" t="str">
            <v>Демонтаж трансформатора 110 кВ 2,5-6,3 МВА, в лом без разборки</v>
          </cell>
        </row>
        <row r="607">
          <cell r="B607" t="str">
            <v>Демонтаж трансформатора 110 кВ 25-80 МВА, с консервацией</v>
          </cell>
        </row>
        <row r="608">
          <cell r="B608" t="str">
            <v>Демонтаж трансформатора 110 кВ 25-80 МВА, с использованием</v>
          </cell>
        </row>
        <row r="609">
          <cell r="B609" t="str">
            <v>Демонтаж трансформатора 110 кВ 25-80 МВА, в лом с разборкой</v>
          </cell>
        </row>
        <row r="610">
          <cell r="B610" t="str">
            <v>Демонтаж трансформатора 110 кВ 25-80 МВА, в лом без разборки</v>
          </cell>
        </row>
        <row r="611">
          <cell r="B611" t="str">
            <v>Демонтаж трансформатора 220 кВ 25-160 МВА, с консервацией</v>
          </cell>
        </row>
        <row r="612">
          <cell r="B612" t="str">
            <v>Демонтаж трансформатора 220 кВ 25-160 МВА, с использованием</v>
          </cell>
        </row>
        <row r="613">
          <cell r="B613" t="str">
            <v>Демонтаж трансформатора 220 кВ 25-160 МВА, в лом с разборкой</v>
          </cell>
        </row>
        <row r="614">
          <cell r="B614" t="str">
            <v>Демонтаж трансформатора 220 кВ 25-160 МВА, в лом без разборки</v>
          </cell>
        </row>
        <row r="615">
          <cell r="B615" t="str">
            <v>Демонтаж трансформатора 220 кВ 200-250 МВА, с консервацией</v>
          </cell>
        </row>
        <row r="616">
          <cell r="B616" t="str">
            <v>Демонтаж трансформатора 220 кВ 200-250 МВА, с использованием</v>
          </cell>
        </row>
        <row r="617">
          <cell r="B617" t="str">
            <v>Демонтаж трансформатора 220 кВ 200-250 МВА, в лом с разборкой</v>
          </cell>
        </row>
        <row r="618">
          <cell r="B618" t="str">
            <v>Демонтаж трансформатора 220 кВ 200-250 МВА, в лом без разборки</v>
          </cell>
        </row>
        <row r="619">
          <cell r="B619" t="str">
            <v>Демонтаж масляного выключателя 35 кВ, с консервацией</v>
          </cell>
        </row>
        <row r="620">
          <cell r="B620" t="str">
            <v>Демонтаж масляного выключателя 35 кВ, с использованием</v>
          </cell>
        </row>
        <row r="621">
          <cell r="B621" t="str">
            <v>Демонтаж масляного выключателя 35 кВ, в лом с разборкой</v>
          </cell>
        </row>
        <row r="622">
          <cell r="B622" t="str">
            <v>Демонтаж масляного выключателя 35 кВ, в лом без разборки</v>
          </cell>
        </row>
        <row r="623">
          <cell r="B623" t="str">
            <v>Демонтаж масляного выключателя 110 кВ, с консервацией</v>
          </cell>
        </row>
        <row r="624">
          <cell r="B624" t="str">
            <v>Демонтаж масляного выключателя 110 кВ, с использованием</v>
          </cell>
        </row>
        <row r="625">
          <cell r="B625" t="str">
            <v>Демонтаж масляного выключателя 110 кВ, в лом с разборкой</v>
          </cell>
        </row>
        <row r="626">
          <cell r="B626" t="str">
            <v>Демонтаж масляного выключателя 110 кВ, в лом без разборки</v>
          </cell>
        </row>
        <row r="627">
          <cell r="B627" t="str">
            <v>Демонтаж масляного выключателя 220 кВ, с консервацией</v>
          </cell>
        </row>
        <row r="628">
          <cell r="B628" t="str">
            <v>Демонтаж масляного выключателя 220 кВ, с использованием</v>
          </cell>
        </row>
        <row r="629">
          <cell r="B629" t="str">
            <v>Демонтаж масляного выключателя 220 кВ, в лом с разборкой</v>
          </cell>
        </row>
        <row r="630">
          <cell r="B630" t="str">
            <v>Демонтаж масляного выключателя 220 кВ, в лом без разборки</v>
          </cell>
        </row>
        <row r="631">
          <cell r="B631" t="str">
            <v>Демонтаж воздушного выключателя 220 кВ, с консервацией</v>
          </cell>
        </row>
        <row r="632">
          <cell r="B632" t="str">
            <v>Демонтаж воздушного выключателя 220 кВ, с использованием</v>
          </cell>
        </row>
        <row r="633">
          <cell r="B633" t="str">
            <v>Демонтаж воздушного выключателя 220 кВ, в лом с разборкой</v>
          </cell>
        </row>
        <row r="634">
          <cell r="B634" t="str">
            <v>Демонтаж воздушного выключателя 220 кВ, в лом без разборки</v>
          </cell>
        </row>
        <row r="635">
          <cell r="B635" t="str">
            <v>Демонтаж разъединителя 35 кВ, с консервацией</v>
          </cell>
        </row>
        <row r="636">
          <cell r="B636" t="str">
            <v>Демонтаж разъединителя 35 кВ, с использованием</v>
          </cell>
        </row>
        <row r="637">
          <cell r="B637" t="str">
            <v>Демонтаж разъединителя 35 кВ, в лом с разборкой</v>
          </cell>
        </row>
        <row r="638">
          <cell r="B638" t="str">
            <v>Демонтаж разъединителя 35 кВ, в лом без разборки</v>
          </cell>
        </row>
        <row r="639">
          <cell r="B639" t="str">
            <v>Демонтаж разъединителя 110 кВ, с консервацией</v>
          </cell>
        </row>
        <row r="640">
          <cell r="B640" t="str">
            <v>Демонтаж разъединителя 110 кВ, с использованием</v>
          </cell>
        </row>
        <row r="641">
          <cell r="B641" t="str">
            <v>Демонтаж разъединителя 110 кВ, в лом с разборкой</v>
          </cell>
        </row>
        <row r="642">
          <cell r="B642" t="str">
            <v>Демонтаж разъединителя 110 кВ, в лом без разборки</v>
          </cell>
        </row>
        <row r="643">
          <cell r="B643" t="str">
            <v>Демонтаж разъединителя 220 кВ, с консервацией</v>
          </cell>
        </row>
        <row r="644">
          <cell r="B644" t="str">
            <v>Демонтаж разъединителя 220 кВ, с использованием</v>
          </cell>
        </row>
        <row r="645">
          <cell r="B645" t="str">
            <v>Демонтаж разъединителя 220 кВ, в лом с разборкой</v>
          </cell>
        </row>
        <row r="646">
          <cell r="B646" t="str">
            <v>Демонтаж разъединителя 220 кВ, в лом без разборки</v>
          </cell>
        </row>
        <row r="647">
          <cell r="B647" t="str">
            <v>Демонтаж стальных опор под оборудование, с консервацией</v>
          </cell>
        </row>
        <row r="648">
          <cell r="B648" t="str">
            <v>Демонтаж стальных опор под оборудование, с использованием</v>
          </cell>
        </row>
        <row r="649">
          <cell r="B649" t="str">
            <v>Демонтаж стальных опор под оборудование, в лом с разборкой</v>
          </cell>
        </row>
        <row r="650">
          <cell r="B650" t="str">
            <v>Демонтаж стальных опор под оборудование, в лом без разборки</v>
          </cell>
        </row>
        <row r="653">
          <cell r="B653" t="str">
            <v>Демонтаж ограждения сетчатого</v>
          </cell>
        </row>
        <row r="654">
          <cell r="B654" t="str">
            <v>Демонтаж ограждения железобетонного</v>
          </cell>
        </row>
        <row r="655">
          <cell r="B655" t="str">
            <v>Разборка подъездного ж/д пути</v>
          </cell>
        </row>
        <row r="656">
          <cell r="B656" t="str">
            <v>Разборка ж/б лотков и каналов</v>
          </cell>
        </row>
        <row r="657">
          <cell r="B657" t="str">
            <v>Демонтаж кабеля в непроходных каналах</v>
          </cell>
        </row>
        <row r="658">
          <cell r="B658" t="str">
            <v>Демонтаж инженерных сетей</v>
          </cell>
        </row>
        <row r="659">
          <cell r="B659" t="str">
            <v>Разборка покрытия дорог и оснований</v>
          </cell>
        </row>
        <row r="660">
          <cell r="B660" t="str">
            <v>Демонтаж маслосборников и пожарных резервуаров до 100 м3</v>
          </cell>
        </row>
        <row r="661">
          <cell r="B661" t="str">
            <v>Демонтаж маслосборников и пожарных резервуаров свыше 100 м3</v>
          </cell>
        </row>
        <row r="662">
          <cell r="B662" t="str">
            <v>Поэлем. разборка зданий с коммуникациями и оборудованием</v>
          </cell>
        </row>
        <row r="663">
          <cell r="B663" t="str">
            <v>Поэлем. разборка зданий без коммуникаций и оборудования</v>
          </cell>
        </row>
        <row r="664">
          <cell r="B664" t="str">
            <v>Демонтаж блока синхронных компенсаторов</v>
          </cell>
        </row>
        <row r="665">
          <cell r="B665" t="str">
            <v>Демонтаж ж/б конструкций ОРУ</v>
          </cell>
        </row>
        <row r="666">
          <cell r="B666" t="str">
            <v>Демонтаж стальных конструкций порталов ОРУ</v>
          </cell>
        </row>
        <row r="669">
          <cell r="B669" t="str">
            <v>Мачтовые подстанции мощностью 25-250 кВА</v>
          </cell>
        </row>
        <row r="670">
          <cell r="B670" t="str">
            <v>КТП с тр-ром мощностью 25-630 кВА</v>
          </cell>
        </row>
        <row r="671">
          <cell r="B671" t="str">
            <v>КТП с двумя тр-рами мощностью 160-630 кВА</v>
          </cell>
        </row>
        <row r="672">
          <cell r="B672" t="str">
            <v>БКТП закрытого типа с двумя тр-рами мощностью 160-630 кВА</v>
          </cell>
        </row>
        <row r="673">
          <cell r="B673" t="str">
            <v>Распределительные пункты наружной установки</v>
          </cell>
        </row>
        <row r="674">
          <cell r="B674" t="str">
            <v>Распределительные пункты закрытого типа</v>
          </cell>
        </row>
        <row r="675">
          <cell r="B675" t="str">
            <v>Секционирующие пункты</v>
          </cell>
        </row>
        <row r="678">
          <cell r="B678" t="str">
            <v>ПС 35/6-10 кВ схема 35-4 блок линия-трансформатор</v>
          </cell>
        </row>
        <row r="679">
          <cell r="B679" t="str">
            <v>ПС 35/6-10 кВ схема 35-5 мостик с тремя выключателями</v>
          </cell>
        </row>
        <row r="680">
          <cell r="B680" t="str">
            <v>ПС 35/6-10 кВ сборные шины с 8 ячейками ВН</v>
          </cell>
        </row>
        <row r="681">
          <cell r="B681" t="str">
            <v>ПС 110/6-10 кВ схема 110-4 блок линия трансформатор</v>
          </cell>
        </row>
        <row r="682">
          <cell r="B682" t="str">
            <v>ПС 110/6-10 кВ схема 110-5 мостик с тремя выключателями</v>
          </cell>
        </row>
        <row r="683">
          <cell r="B683" t="str">
            <v>ПС 110/6-10 кВ сборные шины с 8 ячейками ВН</v>
          </cell>
        </row>
        <row r="684">
          <cell r="B684" t="str">
            <v>ПС 110/35/6-10 кВ схема 110-4 с 5 ячейками 35 кВ</v>
          </cell>
        </row>
        <row r="685">
          <cell r="B685" t="str">
            <v>ПС 110/35/6-10 кВ схема 110-5 мостик с 9 ячейками 35 кВ</v>
          </cell>
        </row>
        <row r="686">
          <cell r="B686" t="str">
            <v>ПС 110/35/6-10 кВ сборные шины с 9 ячейками 110 кВ и 9 ячейками 35 кВ</v>
          </cell>
        </row>
        <row r="687">
          <cell r="B687" t="str">
            <v>ПС 220/6-10 кВ схема 220-4 блок линия-трансформатор</v>
          </cell>
        </row>
        <row r="688">
          <cell r="B688" t="str">
            <v>ПС 220/6-10 кВ схема 220-5 мостик</v>
          </cell>
        </row>
        <row r="689">
          <cell r="B689" t="str">
            <v>ПС 220/6-10 кВ схема 220-7 четырехугольник</v>
          </cell>
        </row>
        <row r="690">
          <cell r="B690" t="str">
            <v>ПС 220/6-10 кВ сборные шины с 9 ячейками 220 кВ</v>
          </cell>
        </row>
        <row r="691">
          <cell r="B691" t="str">
            <v>ПС 220/35/6-10 кВ схема 220-4 блок с 10 ячейками 35 кВ</v>
          </cell>
        </row>
        <row r="692">
          <cell r="B692" t="str">
            <v>ПС 220/110/6-10 кВ схема 220-4 блок с 6 ячейками 110 кВ</v>
          </cell>
        </row>
        <row r="693">
          <cell r="B693" t="str">
            <v>ПС 220/110/6-10 кВ схема 220-5 мостик с 12 ячейками 110 кВ</v>
          </cell>
        </row>
        <row r="694">
          <cell r="B694" t="str">
            <v>ПС 220/110/6-10 кВ сборные шины с 9 ячейками 220 кВ и 8 ячейками 110 кВ</v>
          </cell>
        </row>
        <row r="695">
          <cell r="B695" t="str">
            <v>ПС 220/110/35/10 кВ сборные шины с 9х220 кв, 9Х110 кВ, 10х35 кВ, 4 тр-ра</v>
          </cell>
        </row>
      </sheetData>
      <sheetData sheetId="4" refreshError="1">
        <row r="5">
          <cell r="HH5" t="str">
            <v>I</v>
          </cell>
          <cell r="HI5" t="str">
            <v>II</v>
          </cell>
          <cell r="HJ5" t="str">
            <v>III</v>
          </cell>
          <cell r="HK5" t="str">
            <v>IV</v>
          </cell>
          <cell r="HL5" t="str">
            <v>V</v>
          </cell>
          <cell r="HM5" t="str">
            <v>VI</v>
          </cell>
          <cell r="HN5" t="str">
            <v>VII</v>
          </cell>
          <cell r="HO5" t="str">
            <v>VIII</v>
          </cell>
          <cell r="HP5" t="str">
            <v>IX</v>
          </cell>
          <cell r="HQ5" t="str">
            <v>X</v>
          </cell>
          <cell r="HR5" t="str">
            <v>XI</v>
          </cell>
          <cell r="HS5" t="str">
            <v>XII</v>
          </cell>
          <cell r="HT5" t="str">
            <v>XIII</v>
          </cell>
          <cell r="HU5" t="str">
            <v>XIV</v>
          </cell>
          <cell r="HV5" t="str">
            <v>XV</v>
          </cell>
          <cell r="HW5" t="str">
            <v>XVI</v>
          </cell>
          <cell r="HX5" t="str">
            <v>XVII</v>
          </cell>
          <cell r="HY5" t="str">
            <v>XVIII</v>
          </cell>
          <cell r="HZ5" t="str">
            <v>XIX</v>
          </cell>
          <cell r="IA5" t="str">
            <v>XX</v>
          </cell>
          <cell r="IB5" t="str">
            <v>XXI</v>
          </cell>
          <cell r="IC5" t="str">
            <v>XXII</v>
          </cell>
          <cell r="ID5" t="str">
            <v>XXIII</v>
          </cell>
          <cell r="IE5" t="str">
            <v>XXIV</v>
          </cell>
          <cell r="IF5" t="str">
            <v>XXV</v>
          </cell>
          <cell r="IG5" t="str">
            <v>XXVI</v>
          </cell>
          <cell r="IH5" t="str">
            <v>XXVII</v>
          </cell>
          <cell r="II5" t="str">
            <v>XXVIII</v>
          </cell>
          <cell r="IJ5" t="str">
            <v>XXIX</v>
          </cell>
          <cell r="IK5" t="str">
            <v>XXX</v>
          </cell>
        </row>
        <row r="6">
          <cell r="B6" t="str">
            <v>Белгородская область</v>
          </cell>
        </row>
        <row r="7">
          <cell r="B7" t="str">
            <v>Брянская область</v>
          </cell>
        </row>
        <row r="8">
          <cell r="B8" t="str">
            <v>Владимирская область</v>
          </cell>
        </row>
        <row r="9">
          <cell r="B9" t="str">
            <v>Воронежская область</v>
          </cell>
        </row>
        <row r="10">
          <cell r="B10" t="str">
            <v>Ивановская область</v>
          </cell>
        </row>
        <row r="11">
          <cell r="B11" t="str">
            <v>Калужская область</v>
          </cell>
        </row>
        <row r="12">
          <cell r="B12" t="str">
            <v>Костромская область</v>
          </cell>
        </row>
        <row r="13">
          <cell r="B13" t="str">
            <v>Курская область</v>
          </cell>
        </row>
        <row r="14">
          <cell r="B14" t="str">
            <v>Липецкая область</v>
          </cell>
        </row>
        <row r="15">
          <cell r="B15" t="str">
            <v>Московская область</v>
          </cell>
        </row>
        <row r="16">
          <cell r="B16" t="str">
            <v>Орловская область</v>
          </cell>
        </row>
        <row r="17">
          <cell r="B17" t="str">
            <v>Рязанская область (1 зона)</v>
          </cell>
        </row>
        <row r="18">
          <cell r="B18" t="str">
            <v>Смоленская область</v>
          </cell>
        </row>
        <row r="19">
          <cell r="B19" t="str">
            <v>Тамбовская область</v>
          </cell>
        </row>
        <row r="20">
          <cell r="B20" t="str">
            <v>Тверская область</v>
          </cell>
        </row>
        <row r="21">
          <cell r="B21" t="str">
            <v>Тульская область</v>
          </cell>
        </row>
        <row r="22">
          <cell r="B22" t="str">
            <v>Ярославская область</v>
          </cell>
        </row>
        <row r="23">
          <cell r="B23" t="str">
            <v>г. Москва</v>
          </cell>
        </row>
        <row r="24">
          <cell r="B24" t="str">
            <v>Республика Карелия (1 зона)</v>
          </cell>
        </row>
        <row r="25">
          <cell r="B25" t="str">
            <v>Республика Коми (1 зона)</v>
          </cell>
        </row>
        <row r="26">
          <cell r="B26" t="str">
            <v>Архангельская область (1 зона)</v>
          </cell>
        </row>
        <row r="27">
          <cell r="B27" t="str">
            <v>Ненецкий национальный округ</v>
          </cell>
        </row>
        <row r="28">
          <cell r="B28" t="str">
            <v>Вологодская область</v>
          </cell>
        </row>
        <row r="29">
          <cell r="B29" t="str">
            <v>Калининградская область</v>
          </cell>
        </row>
        <row r="30">
          <cell r="B30" t="str">
            <v>Ленинградская область ( 1 зона)</v>
          </cell>
        </row>
        <row r="31">
          <cell r="B31" t="str">
            <v>Мурманская область</v>
          </cell>
        </row>
        <row r="32">
          <cell r="B32" t="str">
            <v>Новгородская область</v>
          </cell>
        </row>
        <row r="33">
          <cell r="B33" t="str">
            <v>Псковская область</v>
          </cell>
        </row>
        <row r="34">
          <cell r="B34" t="str">
            <v>г. Санкт-Петербург</v>
          </cell>
        </row>
        <row r="35">
          <cell r="B35" t="str">
            <v>Республика Адыгея</v>
          </cell>
        </row>
        <row r="36">
          <cell r="B36" t="str">
            <v>Астраханская область</v>
          </cell>
        </row>
        <row r="37">
          <cell r="B37" t="str">
            <v>Волгоградская область</v>
          </cell>
        </row>
        <row r="38">
          <cell r="B38" t="str">
            <v>Республика Калмыкия</v>
          </cell>
        </row>
        <row r="39">
          <cell r="B39" t="str">
            <v>Краснодарский край</v>
          </cell>
        </row>
        <row r="40">
          <cell r="B40" t="str">
            <v>Ростовская область</v>
          </cell>
        </row>
        <row r="41">
          <cell r="B41" t="str">
            <v>Республика Дагестан (1 зона)</v>
          </cell>
        </row>
        <row r="42">
          <cell r="B42" t="str">
            <v>Республика Ингушетия</v>
          </cell>
        </row>
        <row r="43">
          <cell r="B43" t="str">
            <v>Кабардино-Балкарская Республика(1 зона)</v>
          </cell>
        </row>
        <row r="44">
          <cell r="B44" t="str">
            <v>Карачаево-Черкесская Республика</v>
          </cell>
        </row>
        <row r="45">
          <cell r="B45" t="str">
            <v>Республика Северная Осетия-Алания</v>
          </cell>
        </row>
        <row r="46">
          <cell r="B46" t="str">
            <v>Чеченская Республика</v>
          </cell>
        </row>
        <row r="47">
          <cell r="B47" t="str">
            <v>Ставропольский край</v>
          </cell>
        </row>
        <row r="48">
          <cell r="B48" t="str">
            <v>Республика Башкортостан</v>
          </cell>
        </row>
        <row r="49">
          <cell r="B49" t="str">
            <v>Республика Марий Эл</v>
          </cell>
        </row>
        <row r="50">
          <cell r="B50" t="str">
            <v>Республика Мордовия</v>
          </cell>
        </row>
        <row r="51">
          <cell r="B51" t="str">
            <v>Республика Татарстан</v>
          </cell>
        </row>
        <row r="52">
          <cell r="B52" t="str">
            <v>Удмуртская Республика</v>
          </cell>
        </row>
        <row r="53">
          <cell r="B53" t="str">
            <v>Чувашская Республика</v>
          </cell>
        </row>
        <row r="54">
          <cell r="B54" t="str">
            <v>Кировская область</v>
          </cell>
        </row>
        <row r="55">
          <cell r="B55" t="str">
            <v>Нижегородская область</v>
          </cell>
        </row>
        <row r="56">
          <cell r="B56" t="str">
            <v>Нижегородская обл. (г. Саров)</v>
          </cell>
        </row>
        <row r="57">
          <cell r="B57" t="str">
            <v>Оренбургская область</v>
          </cell>
        </row>
        <row r="58">
          <cell r="B58" t="str">
            <v>Пензенская область</v>
          </cell>
        </row>
        <row r="59">
          <cell r="B59" t="str">
            <v>Пермский край</v>
          </cell>
        </row>
        <row r="60">
          <cell r="B60" t="str">
            <v>Самарская область</v>
          </cell>
        </row>
        <row r="61">
          <cell r="B61" t="str">
            <v>Саратовская область</v>
          </cell>
        </row>
        <row r="62">
          <cell r="B62" t="str">
            <v>Ульяновская область</v>
          </cell>
        </row>
        <row r="63">
          <cell r="B63" t="str">
            <v>Курганская область</v>
          </cell>
        </row>
        <row r="64">
          <cell r="B64" t="str">
            <v>Свердловская область</v>
          </cell>
        </row>
        <row r="65">
          <cell r="B65" t="str">
            <v>Тюменская область (1 зона)</v>
          </cell>
        </row>
        <row r="66">
          <cell r="B66" t="str">
            <v>Челябинская область</v>
          </cell>
        </row>
        <row r="67">
          <cell r="B67" t="str">
            <v>Ханты-Мансийский а.о.(Югра)</v>
          </cell>
        </row>
        <row r="68">
          <cell r="B68" t="str">
            <v>Ямало-Ненецкий а. о. (2 зона)</v>
          </cell>
        </row>
        <row r="69">
          <cell r="B69" t="str">
            <v>Республика Алтай ( 1 зона)</v>
          </cell>
        </row>
        <row r="70">
          <cell r="B70" t="str">
            <v>Республика Бурятия</v>
          </cell>
        </row>
        <row r="71">
          <cell r="B71" t="str">
            <v>Республика Тыва</v>
          </cell>
        </row>
        <row r="72">
          <cell r="B72" t="str">
            <v>Республика Хакасия</v>
          </cell>
        </row>
        <row r="73">
          <cell r="B73" t="str">
            <v>Алтайский край (1 зона)</v>
          </cell>
        </row>
        <row r="74">
          <cell r="B74" t="str">
            <v>Красноярский край ( 1 зона )</v>
          </cell>
        </row>
        <row r="75">
          <cell r="B75" t="str">
            <v>Иркутская область (1 зона)</v>
          </cell>
        </row>
        <row r="76">
          <cell r="B76" t="str">
            <v>Кемеровская область (2 зона)</v>
          </cell>
        </row>
        <row r="77">
          <cell r="B77" t="str">
            <v>Новосибирская область (1 зона)</v>
          </cell>
        </row>
        <row r="78">
          <cell r="B78" t="str">
            <v>Омская область</v>
          </cell>
        </row>
        <row r="79">
          <cell r="B79" t="str">
            <v>Томская область</v>
          </cell>
        </row>
        <row r="80">
          <cell r="B80" t="str">
            <v>Забайкальский край</v>
          </cell>
        </row>
        <row r="81">
          <cell r="B81" t="str">
            <v>Республика Саха (Якутия), г. Якутск</v>
          </cell>
        </row>
        <row r="82">
          <cell r="B82" t="str">
            <v>Приморский край</v>
          </cell>
        </row>
        <row r="83">
          <cell r="B83" t="str">
            <v>Хабаровский край (1 зона, г. Хабаровск)</v>
          </cell>
        </row>
        <row r="84">
          <cell r="B84" t="str">
            <v>Амурская область (1 зона)</v>
          </cell>
        </row>
        <row r="85">
          <cell r="B85" t="str">
            <v>Камчатский край</v>
          </cell>
        </row>
        <row r="86">
          <cell r="B86" t="str">
            <v>Магаданская область</v>
          </cell>
        </row>
        <row r="87">
          <cell r="B87" t="str">
            <v>Сахалинская область (1 зона)</v>
          </cell>
        </row>
        <row r="88">
          <cell r="B88" t="str">
            <v>Еврейская а.о.</v>
          </cell>
        </row>
        <row r="89">
          <cell r="B89" t="str">
            <v>Чукотский а. о.</v>
          </cell>
        </row>
        <row r="90">
          <cell r="B90" t="str">
            <v>Республика Крым</v>
          </cell>
        </row>
        <row r="91">
          <cell r="B91" t="str">
            <v>Севастополь</v>
          </cell>
        </row>
        <row r="100">
          <cell r="B100" t="str">
            <v>I кв. 2000 г.</v>
          </cell>
          <cell r="C100" t="str">
            <v>базисные цены</v>
          </cell>
          <cell r="E100">
            <v>1</v>
          </cell>
          <cell r="F100">
            <v>1</v>
          </cell>
          <cell r="G100">
            <v>1.0760000000000001</v>
          </cell>
          <cell r="I100">
            <v>1</v>
          </cell>
          <cell r="J100">
            <v>1</v>
          </cell>
          <cell r="K100">
            <v>1.052</v>
          </cell>
          <cell r="L100">
            <v>0</v>
          </cell>
          <cell r="M100">
            <v>1</v>
          </cell>
          <cell r="N100">
            <v>0.84</v>
          </cell>
          <cell r="O100">
            <v>0.79</v>
          </cell>
        </row>
        <row r="101">
          <cell r="B101" t="str">
            <v>II кв. 2000 г.</v>
          </cell>
          <cell r="C101" t="str">
            <v>инерполяция</v>
          </cell>
          <cell r="E101">
            <v>1.0549999999999999</v>
          </cell>
          <cell r="F101">
            <v>1.0549999999999999</v>
          </cell>
          <cell r="G101">
            <v>1.121</v>
          </cell>
          <cell r="I101">
            <v>1.1200000000000001</v>
          </cell>
          <cell r="J101">
            <v>1.1200000000000001</v>
          </cell>
          <cell r="K101">
            <v>1.121</v>
          </cell>
          <cell r="L101">
            <v>0</v>
          </cell>
          <cell r="M101">
            <v>1</v>
          </cell>
          <cell r="N101">
            <v>0.88</v>
          </cell>
          <cell r="O101">
            <v>0.84299999999999997</v>
          </cell>
        </row>
        <row r="102">
          <cell r="B102" t="str">
            <v>III кв. 2000 г.</v>
          </cell>
          <cell r="C102" t="str">
            <v>инерполяция</v>
          </cell>
          <cell r="E102">
            <v>1.111</v>
          </cell>
          <cell r="F102">
            <v>1.111</v>
          </cell>
          <cell r="G102">
            <v>1.165</v>
          </cell>
          <cell r="I102">
            <v>1.2400000000000002</v>
          </cell>
          <cell r="J102">
            <v>1.2400000000000002</v>
          </cell>
          <cell r="K102">
            <v>1.2190000000000001</v>
          </cell>
          <cell r="L102">
            <v>0</v>
          </cell>
          <cell r="M102">
            <v>1</v>
          </cell>
          <cell r="N102">
            <v>0.92</v>
          </cell>
          <cell r="O102">
            <v>0.89600000000000002</v>
          </cell>
        </row>
        <row r="103">
          <cell r="B103" t="str">
            <v>IV кв. 2000 г.</v>
          </cell>
          <cell r="C103" t="str">
            <v>инерполяция</v>
          </cell>
          <cell r="E103">
            <v>1.1659999999999999</v>
          </cell>
          <cell r="F103">
            <v>1.1659999999999999</v>
          </cell>
          <cell r="G103">
            <v>1.1970000000000001</v>
          </cell>
          <cell r="I103">
            <v>1.3600000000000003</v>
          </cell>
          <cell r="J103">
            <v>1.3600000000000003</v>
          </cell>
          <cell r="K103">
            <v>1.353</v>
          </cell>
          <cell r="L103">
            <v>0</v>
          </cell>
          <cell r="M103">
            <v>1</v>
          </cell>
          <cell r="N103">
            <v>0.96000000000000008</v>
          </cell>
          <cell r="O103">
            <v>0.94899999999999995</v>
          </cell>
        </row>
        <row r="104">
          <cell r="B104" t="str">
            <v>I кв. 2001 г.</v>
          </cell>
          <cell r="C104" t="str">
            <v>инерполяция</v>
          </cell>
          <cell r="E104">
            <v>1.222</v>
          </cell>
          <cell r="F104">
            <v>1.222</v>
          </cell>
          <cell r="G104">
            <v>1.252</v>
          </cell>
          <cell r="I104">
            <v>1.4800000000000004</v>
          </cell>
          <cell r="J104">
            <v>1.4800000000000004</v>
          </cell>
          <cell r="K104">
            <v>1.4630000000000001</v>
          </cell>
          <cell r="M104">
            <v>1</v>
          </cell>
          <cell r="N104">
            <v>1</v>
          </cell>
          <cell r="O104">
            <v>1</v>
          </cell>
        </row>
        <row r="105">
          <cell r="B105" t="str">
            <v>II кв. 2001 г.</v>
          </cell>
          <cell r="C105" t="str">
            <v>инерполяция</v>
          </cell>
          <cell r="E105">
            <v>1.2769999999999999</v>
          </cell>
          <cell r="F105">
            <v>1.2769999999999999</v>
          </cell>
          <cell r="G105">
            <v>1.2929999999999999</v>
          </cell>
          <cell r="I105">
            <v>1.6000000000000005</v>
          </cell>
          <cell r="J105">
            <v>1.6000000000000005</v>
          </cell>
          <cell r="K105">
            <v>1.504</v>
          </cell>
          <cell r="L105">
            <v>0</v>
          </cell>
          <cell r="M105">
            <v>1</v>
          </cell>
          <cell r="N105">
            <v>1.046</v>
          </cell>
          <cell r="O105">
            <v>1.0469999999999999</v>
          </cell>
        </row>
        <row r="106">
          <cell r="B106" t="str">
            <v>III кв. 2001 г.</v>
          </cell>
          <cell r="C106" t="str">
            <v>инерполяция</v>
          </cell>
          <cell r="E106">
            <v>1.333</v>
          </cell>
          <cell r="F106">
            <v>1.333</v>
          </cell>
          <cell r="G106">
            <v>1.325</v>
          </cell>
          <cell r="I106">
            <v>1.7200000000000006</v>
          </cell>
          <cell r="J106">
            <v>1.7200000000000006</v>
          </cell>
          <cell r="K106">
            <v>1.5389999999999999</v>
          </cell>
          <cell r="L106">
            <v>0</v>
          </cell>
          <cell r="M106">
            <v>1</v>
          </cell>
          <cell r="N106">
            <v>1.0920000000000001</v>
          </cell>
          <cell r="O106">
            <v>1.0940000000000001</v>
          </cell>
        </row>
        <row r="107">
          <cell r="B107" t="str">
            <v>IV кв. 2001 г.</v>
          </cell>
          <cell r="C107" t="str">
            <v>инерполяция</v>
          </cell>
          <cell r="E107">
            <v>1.3879999999999999</v>
          </cell>
          <cell r="F107">
            <v>1.3879999999999999</v>
          </cell>
          <cell r="G107">
            <v>1.3560000000000001</v>
          </cell>
          <cell r="I107">
            <v>1.8400000000000007</v>
          </cell>
          <cell r="J107">
            <v>1.8400000000000007</v>
          </cell>
          <cell r="K107">
            <v>1.603</v>
          </cell>
          <cell r="L107">
            <v>0</v>
          </cell>
          <cell r="M107">
            <v>1</v>
          </cell>
          <cell r="N107">
            <v>1.1380000000000001</v>
          </cell>
          <cell r="O107">
            <v>1.141</v>
          </cell>
        </row>
        <row r="108">
          <cell r="B108" t="str">
            <v>I кв. 2002 г.</v>
          </cell>
          <cell r="C108" t="str">
            <v>инерполяция</v>
          </cell>
          <cell r="E108">
            <v>1.444</v>
          </cell>
          <cell r="F108">
            <v>1.444</v>
          </cell>
          <cell r="G108">
            <v>1.407</v>
          </cell>
          <cell r="I108">
            <v>1.9600000000000009</v>
          </cell>
          <cell r="J108">
            <v>1.9600000000000009</v>
          </cell>
          <cell r="K108">
            <v>1.6759999999999999</v>
          </cell>
          <cell r="L108">
            <v>0</v>
          </cell>
          <cell r="M108">
            <v>1.1859999999999999</v>
          </cell>
          <cell r="N108">
            <v>1.1840000000000002</v>
          </cell>
          <cell r="O108">
            <v>1.1879999999999999</v>
          </cell>
        </row>
        <row r="109">
          <cell r="B109" t="str">
            <v>II кв. 2002 г.</v>
          </cell>
          <cell r="C109" t="str">
            <v>инерполяция</v>
          </cell>
          <cell r="E109">
            <v>1.4990000000000001</v>
          </cell>
          <cell r="F109">
            <v>1.4990000000000001</v>
          </cell>
          <cell r="G109">
            <v>1.431</v>
          </cell>
          <cell r="I109">
            <v>2.080000000000001</v>
          </cell>
          <cell r="J109">
            <v>2.080000000000001</v>
          </cell>
          <cell r="K109">
            <v>1.7430000000000001</v>
          </cell>
          <cell r="L109">
            <v>0</v>
          </cell>
          <cell r="M109">
            <v>1.1859999999999999</v>
          </cell>
          <cell r="N109">
            <v>1.2300000000000002</v>
          </cell>
          <cell r="O109">
            <v>1.2350000000000001</v>
          </cell>
        </row>
        <row r="110">
          <cell r="B110" t="str">
            <v>III кв. 2002 г.</v>
          </cell>
          <cell r="C110" t="str">
            <v>инерполяция</v>
          </cell>
          <cell r="E110">
            <v>1.5549999999999999</v>
          </cell>
          <cell r="F110">
            <v>1.5549999999999999</v>
          </cell>
          <cell r="G110">
            <v>1.45</v>
          </cell>
          <cell r="I110">
            <v>2.2000000000000011</v>
          </cell>
          <cell r="J110">
            <v>2.2000000000000011</v>
          </cell>
          <cell r="K110">
            <v>1.8</v>
          </cell>
          <cell r="L110">
            <v>0</v>
          </cell>
          <cell r="M110">
            <v>1.1859999999999999</v>
          </cell>
          <cell r="N110">
            <v>1.2760000000000002</v>
          </cell>
          <cell r="O110">
            <v>1.282</v>
          </cell>
        </row>
        <row r="111">
          <cell r="B111" t="str">
            <v>IV кв. 2002 г.</v>
          </cell>
          <cell r="C111" t="str">
            <v>инерполяция</v>
          </cell>
          <cell r="E111">
            <v>1.611</v>
          </cell>
          <cell r="F111">
            <v>1.611</v>
          </cell>
          <cell r="G111">
            <v>1.4730000000000001</v>
          </cell>
          <cell r="I111">
            <v>2.3200000000000012</v>
          </cell>
          <cell r="J111">
            <v>2.3200000000000012</v>
          </cell>
          <cell r="K111">
            <v>1.847</v>
          </cell>
          <cell r="L111">
            <v>0</v>
          </cell>
          <cell r="M111">
            <v>1.1859999999999999</v>
          </cell>
          <cell r="N111">
            <v>1.3220000000000003</v>
          </cell>
          <cell r="O111">
            <v>1.329</v>
          </cell>
        </row>
        <row r="112">
          <cell r="B112" t="str">
            <v>I кв. 2003 г.</v>
          </cell>
          <cell r="C112" t="str">
            <v>инерполяция</v>
          </cell>
          <cell r="E112">
            <v>1.6659999999999999</v>
          </cell>
          <cell r="F112">
            <v>1.6659999999999999</v>
          </cell>
          <cell r="G112">
            <v>1.508</v>
          </cell>
          <cell r="I112">
            <v>2.4400000000000013</v>
          </cell>
          <cell r="J112">
            <v>2.4400000000000013</v>
          </cell>
          <cell r="K112">
            <v>1.8879999999999999</v>
          </cell>
          <cell r="L112">
            <v>0</v>
          </cell>
          <cell r="M112">
            <v>1.365086</v>
          </cell>
          <cell r="N112">
            <v>1.3680000000000003</v>
          </cell>
          <cell r="O112">
            <v>1.3759999999999999</v>
          </cell>
        </row>
        <row r="113">
          <cell r="B113" t="str">
            <v>II кв. 2003 г.</v>
          </cell>
          <cell r="C113" t="str">
            <v>инерполяция</v>
          </cell>
          <cell r="E113">
            <v>1.7210000000000001</v>
          </cell>
          <cell r="F113">
            <v>1.7210000000000001</v>
          </cell>
          <cell r="G113">
            <v>1.5349999999999999</v>
          </cell>
          <cell r="I113">
            <v>2.5600000000000014</v>
          </cell>
          <cell r="J113">
            <v>2.5600000000000014</v>
          </cell>
          <cell r="K113">
            <v>1.968</v>
          </cell>
          <cell r="L113">
            <v>0</v>
          </cell>
          <cell r="M113">
            <v>1.365086</v>
          </cell>
          <cell r="N113">
            <v>1.4140000000000004</v>
          </cell>
          <cell r="O113">
            <v>1.423</v>
          </cell>
        </row>
        <row r="114">
          <cell r="B114" t="str">
            <v>III кв. 2003 г.</v>
          </cell>
          <cell r="C114" t="str">
            <v>инерполяция</v>
          </cell>
          <cell r="E114">
            <v>1.7769999999999999</v>
          </cell>
          <cell r="F114">
            <v>1.7769999999999999</v>
          </cell>
          <cell r="G114">
            <v>1.56</v>
          </cell>
          <cell r="I114">
            <v>2.6800000000000015</v>
          </cell>
          <cell r="J114">
            <v>2.6800000000000015</v>
          </cell>
          <cell r="K114">
            <v>2.0419999999999998</v>
          </cell>
          <cell r="L114">
            <v>0</v>
          </cell>
          <cell r="M114">
            <v>1.365086</v>
          </cell>
          <cell r="N114">
            <v>1.46</v>
          </cell>
          <cell r="O114">
            <v>1.47</v>
          </cell>
        </row>
        <row r="115">
          <cell r="B115" t="str">
            <v>IV кв. 2003 г.</v>
          </cell>
          <cell r="C115" t="str">
            <v>инерполяция</v>
          </cell>
          <cell r="E115">
            <v>1.833</v>
          </cell>
          <cell r="F115">
            <v>1.833</v>
          </cell>
          <cell r="G115">
            <v>1.5880000000000001</v>
          </cell>
          <cell r="I115">
            <v>2.8000000000000016</v>
          </cell>
          <cell r="J115">
            <v>2.8000000000000016</v>
          </cell>
          <cell r="K115">
            <v>2.0910000000000002</v>
          </cell>
          <cell r="L115">
            <v>0</v>
          </cell>
          <cell r="M115">
            <v>1.365086</v>
          </cell>
          <cell r="N115">
            <v>1.5</v>
          </cell>
          <cell r="O115">
            <v>1.5169999999999999</v>
          </cell>
        </row>
        <row r="116">
          <cell r="B116" t="str">
            <v>I кв. 2004 г.</v>
          </cell>
          <cell r="C116" t="str">
            <v>Госстрой 03.03.2004  № НК-1448/10</v>
          </cell>
          <cell r="E116">
            <v>1.8879999999999999</v>
          </cell>
          <cell r="F116">
            <v>1.8879999999999999</v>
          </cell>
          <cell r="G116">
            <v>1.619</v>
          </cell>
          <cell r="I116">
            <v>2.9200000000000017</v>
          </cell>
          <cell r="J116">
            <v>2.9200000000000017</v>
          </cell>
          <cell r="K116">
            <v>2.177</v>
          </cell>
          <cell r="M116">
            <v>1.5288963200000001</v>
          </cell>
          <cell r="N116">
            <v>1.54</v>
          </cell>
          <cell r="O116">
            <v>1.56</v>
          </cell>
        </row>
        <row r="117">
          <cell r="B117" t="str">
            <v>II кв. 2004 г.</v>
          </cell>
          <cell r="C117" t="str">
            <v>Госстрой 03.03.2004  № НК-1448/10</v>
          </cell>
          <cell r="E117">
            <v>1.944</v>
          </cell>
          <cell r="F117">
            <v>1.944</v>
          </cell>
          <cell r="G117">
            <v>1.6719999999999999</v>
          </cell>
          <cell r="I117">
            <v>3.0400000000000018</v>
          </cell>
          <cell r="J117">
            <v>3.0400000000000018</v>
          </cell>
          <cell r="K117">
            <v>2.2389999999999999</v>
          </cell>
          <cell r="M117">
            <v>1.5288963200000001</v>
          </cell>
          <cell r="N117">
            <v>1.6</v>
          </cell>
          <cell r="O117">
            <v>1.62</v>
          </cell>
        </row>
        <row r="118">
          <cell r="B118" t="str">
            <v>III кв. 2004 г.</v>
          </cell>
          <cell r="C118" t="str">
            <v>Госстрой 20.04.2004 г. N СК-2419/10</v>
          </cell>
          <cell r="E118">
            <v>1.9990000000000001</v>
          </cell>
          <cell r="F118">
            <v>1.9990000000000001</v>
          </cell>
          <cell r="G118">
            <v>1.7070000000000001</v>
          </cell>
          <cell r="I118">
            <v>3.1600000000000019</v>
          </cell>
          <cell r="J118">
            <v>3.1600000000000019</v>
          </cell>
          <cell r="K118">
            <v>2.3199999999999998</v>
          </cell>
          <cell r="M118">
            <v>1.5288963200000001</v>
          </cell>
          <cell r="N118">
            <v>1.64</v>
          </cell>
          <cell r="O118">
            <v>1.67</v>
          </cell>
        </row>
        <row r="119">
          <cell r="B119" t="str">
            <v>IV кв. 2004 г.</v>
          </cell>
          <cell r="C119" t="str">
            <v>Госстрой 20.04.2004 г. N СК-2419/10</v>
          </cell>
          <cell r="E119">
            <v>2.0550000000000002</v>
          </cell>
          <cell r="F119">
            <v>2.0550000000000002</v>
          </cell>
          <cell r="G119">
            <v>1.7390000000000001</v>
          </cell>
          <cell r="I119">
            <v>3.280000000000002</v>
          </cell>
          <cell r="J119">
            <v>3.280000000000002</v>
          </cell>
          <cell r="K119">
            <v>2.419</v>
          </cell>
          <cell r="M119">
            <v>1.5288963200000001</v>
          </cell>
          <cell r="N119">
            <v>1.68</v>
          </cell>
          <cell r="O119">
            <v>1.71</v>
          </cell>
        </row>
        <row r="120">
          <cell r="B120" t="str">
            <v>I кв. 2005 г.</v>
          </cell>
          <cell r="C120" t="str">
            <v xml:space="preserve">Минрегион 25.02.2005       № 645-ВГ/70  </v>
          </cell>
          <cell r="E120">
            <v>2.11</v>
          </cell>
          <cell r="F120">
            <v>2.11</v>
          </cell>
          <cell r="G120">
            <v>1.792</v>
          </cell>
          <cell r="I120">
            <v>3.4000000000000021</v>
          </cell>
          <cell r="J120">
            <v>3.4000000000000021</v>
          </cell>
          <cell r="K120">
            <v>2.48</v>
          </cell>
          <cell r="M120">
            <v>1.70777718944</v>
          </cell>
          <cell r="N120">
            <v>1.73</v>
          </cell>
          <cell r="O120">
            <v>1.76</v>
          </cell>
        </row>
        <row r="121">
          <cell r="B121" t="str">
            <v>II кв. 2005 г.</v>
          </cell>
          <cell r="C121" t="str">
            <v>Минрегион 27.05.2005 г. N 2585-МП/70</v>
          </cell>
          <cell r="E121">
            <v>2.1659999999999999</v>
          </cell>
          <cell r="F121">
            <v>2.1659999999999999</v>
          </cell>
          <cell r="G121">
            <v>1.8280000000000001</v>
          </cell>
          <cell r="I121">
            <v>3.5200000000000022</v>
          </cell>
          <cell r="J121">
            <v>3.5200000000000022</v>
          </cell>
          <cell r="K121">
            <v>2.5430000000000001</v>
          </cell>
          <cell r="M121">
            <v>1.70777718944</v>
          </cell>
          <cell r="N121">
            <v>1.81</v>
          </cell>
          <cell r="O121">
            <v>1.84</v>
          </cell>
        </row>
        <row r="122">
          <cell r="B122" t="str">
            <v>III кв. 2005 г.</v>
          </cell>
          <cell r="C122" t="str">
            <v xml:space="preserve">Минрегион 25.07.2005 № 4079-ВА/70 </v>
          </cell>
          <cell r="E122">
            <v>2.2210000000000001</v>
          </cell>
          <cell r="F122">
            <v>2.2210000000000001</v>
          </cell>
          <cell r="G122">
            <v>1.861</v>
          </cell>
          <cell r="I122">
            <v>3.6400000000000023</v>
          </cell>
          <cell r="J122">
            <v>3.6400000000000023</v>
          </cell>
          <cell r="K122">
            <v>2.6040000000000001</v>
          </cell>
          <cell r="M122">
            <v>1.70777718944</v>
          </cell>
          <cell r="N122">
            <v>1.87</v>
          </cell>
          <cell r="O122">
            <v>1.91</v>
          </cell>
        </row>
        <row r="123">
          <cell r="B123" t="str">
            <v>IV кв. 2005 г.</v>
          </cell>
          <cell r="C123" t="str">
            <v>Росстрой 10.11.2005   № СК-4713/02</v>
          </cell>
          <cell r="E123">
            <v>2.2770000000000001</v>
          </cell>
          <cell r="F123">
            <v>2.2770000000000001</v>
          </cell>
          <cell r="G123">
            <v>1.8819999999999999</v>
          </cell>
          <cell r="I123">
            <v>3.7600000000000025</v>
          </cell>
          <cell r="J123">
            <v>3.7600000000000025</v>
          </cell>
          <cell r="K123">
            <v>2.67</v>
          </cell>
          <cell r="M123">
            <v>1.70777718944</v>
          </cell>
          <cell r="N123">
            <v>1.93</v>
          </cell>
          <cell r="O123">
            <v>1.99</v>
          </cell>
        </row>
        <row r="124">
          <cell r="B124" t="str">
            <v>I кв. 2006 г.</v>
          </cell>
          <cell r="C124" t="str">
            <v>Росстрой 08.02.2006 г. N СК-426/02</v>
          </cell>
          <cell r="E124">
            <v>2.3319999999999999</v>
          </cell>
          <cell r="F124">
            <v>2.3319999999999999</v>
          </cell>
          <cell r="G124">
            <v>1.925</v>
          </cell>
          <cell r="I124">
            <v>3.8800000000000026</v>
          </cell>
          <cell r="J124">
            <v>3.8800000000000026</v>
          </cell>
          <cell r="K124">
            <v>2.726</v>
          </cell>
          <cell r="M124">
            <v>1.89392490308896</v>
          </cell>
          <cell r="N124">
            <v>1.99</v>
          </cell>
          <cell r="O124">
            <v>2.04</v>
          </cell>
        </row>
        <row r="125">
          <cell r="B125" t="str">
            <v>II кв. 2006 г.</v>
          </cell>
          <cell r="C125" t="str">
            <v>Росстрой 21.04.2006 г. N СК-1523/02</v>
          </cell>
          <cell r="E125">
            <v>2.3879999999999999</v>
          </cell>
          <cell r="F125">
            <v>2.3879999999999999</v>
          </cell>
          <cell r="G125">
            <v>1.9610000000000001</v>
          </cell>
          <cell r="I125">
            <v>4.0000000000000027</v>
          </cell>
          <cell r="J125">
            <v>4.0000000000000027</v>
          </cell>
          <cell r="K125">
            <v>2.7829999999999999</v>
          </cell>
          <cell r="M125">
            <v>1.89392490308896</v>
          </cell>
          <cell r="N125">
            <v>2.08</v>
          </cell>
          <cell r="O125">
            <v>2.14</v>
          </cell>
        </row>
        <row r="126">
          <cell r="B126" t="str">
            <v>III кв. 2006 г.</v>
          </cell>
          <cell r="C126" t="str">
            <v>Росстрой 10.07.2006г.   СК-2842/02</v>
          </cell>
          <cell r="E126">
            <v>2.4430000000000001</v>
          </cell>
          <cell r="F126">
            <v>2.4430000000000001</v>
          </cell>
          <cell r="G126">
            <v>1.99</v>
          </cell>
          <cell r="I126">
            <v>4.1200000000000028</v>
          </cell>
          <cell r="J126">
            <v>4.1200000000000028</v>
          </cell>
          <cell r="K126">
            <v>2.8929999999999998</v>
          </cell>
          <cell r="M126">
            <v>1.89392490308896</v>
          </cell>
          <cell r="N126">
            <v>2.13</v>
          </cell>
          <cell r="O126">
            <v>2.19</v>
          </cell>
        </row>
        <row r="127">
          <cell r="B127" t="str">
            <v>IV кв. 2006 г.</v>
          </cell>
          <cell r="C127" t="str">
            <v>Росстрой 12.10.2006   № СК-4312/02</v>
          </cell>
          <cell r="E127">
            <v>2.4990000000000001</v>
          </cell>
          <cell r="F127">
            <v>2.4990000000000001</v>
          </cell>
          <cell r="G127">
            <v>2.0249999999999999</v>
          </cell>
          <cell r="I127">
            <v>4.2400000000000029</v>
          </cell>
          <cell r="J127">
            <v>4.2400000000000029</v>
          </cell>
          <cell r="K127">
            <v>3.0459999999999998</v>
          </cell>
          <cell r="M127">
            <v>1.89392490308896</v>
          </cell>
          <cell r="N127">
            <v>2.16</v>
          </cell>
          <cell r="O127">
            <v>2.2400000000000002</v>
          </cell>
        </row>
        <row r="128">
          <cell r="B128" t="str">
            <v>I кв. 2007 г.</v>
          </cell>
          <cell r="C128" t="str">
            <v>Росстрой 23.01.2007 г. N СК-185/02</v>
          </cell>
          <cell r="E128">
            <v>2.5539999999999998</v>
          </cell>
          <cell r="F128">
            <v>2.5539999999999998</v>
          </cell>
          <cell r="G128">
            <v>2.085</v>
          </cell>
          <cell r="I128">
            <v>4.360000000000003</v>
          </cell>
          <cell r="J128">
            <v>4.360000000000003</v>
          </cell>
          <cell r="K128">
            <v>3.1680000000000001</v>
          </cell>
          <cell r="M128">
            <v>2.0643781443669664</v>
          </cell>
          <cell r="N128">
            <v>2.19</v>
          </cell>
          <cell r="O128">
            <v>2.2799999999999998</v>
          </cell>
        </row>
        <row r="129">
          <cell r="B129" t="str">
            <v>II кв. 2007 г.</v>
          </cell>
          <cell r="C129" t="str">
            <v>Росстрой 09.04.2007 г. N СК-1395/02</v>
          </cell>
          <cell r="E129">
            <v>2.61</v>
          </cell>
          <cell r="F129">
            <v>2.61</v>
          </cell>
          <cell r="G129">
            <v>2.14</v>
          </cell>
          <cell r="I129">
            <v>4.4800000000000031</v>
          </cell>
          <cell r="J129">
            <v>4.4800000000000031</v>
          </cell>
          <cell r="K129">
            <v>3.2829999999999999</v>
          </cell>
          <cell r="M129">
            <v>2.0643781443669664</v>
          </cell>
          <cell r="N129">
            <v>2.23</v>
          </cell>
          <cell r="O129">
            <v>2.3199999999999998</v>
          </cell>
        </row>
        <row r="130">
          <cell r="B130" t="str">
            <v>III кв. 2007 г.</v>
          </cell>
          <cell r="C130" t="str">
            <v>Росстрой 24.07.2007 г. N ВК-2778/02</v>
          </cell>
          <cell r="E130">
            <v>2.665</v>
          </cell>
          <cell r="F130">
            <v>2.665</v>
          </cell>
          <cell r="G130">
            <v>2.194</v>
          </cell>
          <cell r="I130">
            <v>4.6000000000000032</v>
          </cell>
          <cell r="J130">
            <v>4.6000000000000032</v>
          </cell>
          <cell r="K130">
            <v>3.45</v>
          </cell>
          <cell r="M130">
            <v>2.0643781443669664</v>
          </cell>
          <cell r="N130">
            <v>2.27</v>
          </cell>
          <cell r="O130">
            <v>2.36</v>
          </cell>
        </row>
        <row r="131">
          <cell r="B131" t="str">
            <v>IV кв. 2007 г.</v>
          </cell>
          <cell r="C131" t="str">
            <v>Росстрой 10.10.2007 г. N СК-3752/02</v>
          </cell>
          <cell r="E131">
            <v>2.7210000000000001</v>
          </cell>
          <cell r="F131">
            <v>2.7210000000000001</v>
          </cell>
          <cell r="G131">
            <v>2.2509999999999999</v>
          </cell>
          <cell r="I131">
            <v>4.7200000000000033</v>
          </cell>
          <cell r="J131">
            <v>4.7200000000000033</v>
          </cell>
          <cell r="K131">
            <v>3.6539999999999999</v>
          </cell>
          <cell r="M131">
            <v>2.0643781443669664</v>
          </cell>
          <cell r="N131">
            <v>2.39</v>
          </cell>
          <cell r="O131">
            <v>2.46</v>
          </cell>
        </row>
        <row r="132">
          <cell r="B132" t="str">
            <v>I кв. 2008 г.</v>
          </cell>
          <cell r="C132" t="str">
            <v>Росстрой 16.01.2008     № ВБ-82/02</v>
          </cell>
          <cell r="E132">
            <v>2.7759999999999998</v>
          </cell>
          <cell r="F132">
            <v>2.7759999999999998</v>
          </cell>
          <cell r="G132">
            <v>2.351</v>
          </cell>
          <cell r="I132">
            <v>4.8400000000000034</v>
          </cell>
          <cell r="J132">
            <v>4.8400000000000034</v>
          </cell>
          <cell r="K132">
            <v>3.84</v>
          </cell>
          <cell r="M132">
            <v>2.3100391435466356</v>
          </cell>
          <cell r="N132">
            <v>2.48</v>
          </cell>
          <cell r="O132">
            <v>2.54</v>
          </cell>
        </row>
        <row r="133">
          <cell r="B133" t="str">
            <v>II кв. 2008 г.</v>
          </cell>
          <cell r="C133" t="str">
            <v>Росстрой 04.04.2008 № ВБ-1305-02</v>
          </cell>
          <cell r="E133">
            <v>2.831</v>
          </cell>
          <cell r="F133">
            <v>2.831</v>
          </cell>
          <cell r="G133">
            <v>2.4340000000000002</v>
          </cell>
          <cell r="I133">
            <v>4.9600000000000035</v>
          </cell>
          <cell r="J133">
            <v>4.9600000000000035</v>
          </cell>
          <cell r="K133">
            <v>3.976</v>
          </cell>
          <cell r="M133">
            <v>2.3100391435466356</v>
          </cell>
          <cell r="N133">
            <v>2.58</v>
          </cell>
          <cell r="O133">
            <v>2.64</v>
          </cell>
        </row>
        <row r="134">
          <cell r="B134" t="str">
            <v>III кв. 2008 г.</v>
          </cell>
          <cell r="C134" t="str">
            <v>Минрегион 09.07.2008 г. N 16568-СК/08</v>
          </cell>
          <cell r="E134">
            <v>2.89</v>
          </cell>
          <cell r="F134">
            <v>2.89</v>
          </cell>
          <cell r="G134">
            <v>2.548</v>
          </cell>
          <cell r="I134">
            <v>5.08</v>
          </cell>
          <cell r="J134">
            <v>5.08</v>
          </cell>
          <cell r="K134">
            <v>4.1660000000000004</v>
          </cell>
          <cell r="M134">
            <v>2.3100391435466356</v>
          </cell>
          <cell r="N134">
            <v>2.69</v>
          </cell>
          <cell r="O134">
            <v>2.75</v>
          </cell>
        </row>
        <row r="135">
          <cell r="B135" t="str">
            <v>IV кв. 2008 г.</v>
          </cell>
          <cell r="C135" t="str">
            <v>Минрегион 14.10.2008 № 26064-СК/08</v>
          </cell>
          <cell r="E135">
            <v>2.92</v>
          </cell>
          <cell r="F135">
            <v>2.92</v>
          </cell>
          <cell r="G135">
            <v>2.601</v>
          </cell>
          <cell r="I135">
            <v>5.14</v>
          </cell>
          <cell r="J135">
            <v>5.14</v>
          </cell>
          <cell r="K135">
            <v>4.3170000000000002</v>
          </cell>
          <cell r="M135">
            <v>2.3100391435466356</v>
          </cell>
          <cell r="N135">
            <v>2.76</v>
          </cell>
          <cell r="O135">
            <v>2.83</v>
          </cell>
        </row>
        <row r="136">
          <cell r="B136" t="str">
            <v>I кв. 2009 г.</v>
          </cell>
          <cell r="C136" t="str">
            <v>Минрегион 12.02.2009 № 3652-СК/08</v>
          </cell>
          <cell r="E136">
            <v>3.07</v>
          </cell>
          <cell r="F136">
            <v>3.07</v>
          </cell>
          <cell r="G136">
            <v>2.65</v>
          </cell>
          <cell r="I136">
            <v>5.47</v>
          </cell>
          <cell r="J136">
            <v>5.47</v>
          </cell>
          <cell r="K136">
            <v>4.3140000000000001</v>
          </cell>
          <cell r="M136">
            <v>2.6172743496383384</v>
          </cell>
          <cell r="N136">
            <v>2.83</v>
          </cell>
          <cell r="O136">
            <v>2.9</v>
          </cell>
        </row>
        <row r="137">
          <cell r="B137" t="str">
            <v>II кв. 2009 г.</v>
          </cell>
          <cell r="C137" t="str">
            <v>Минрегион 09.04.2009 г. N 10217-СК/08</v>
          </cell>
          <cell r="E137">
            <v>3.01</v>
          </cell>
          <cell r="F137">
            <v>3.01</v>
          </cell>
          <cell r="G137">
            <v>2.665</v>
          </cell>
          <cell r="I137">
            <v>5.44</v>
          </cell>
          <cell r="J137">
            <v>5.44</v>
          </cell>
          <cell r="K137">
            <v>4.2789999999999999</v>
          </cell>
          <cell r="M137">
            <v>2.6172743496383384</v>
          </cell>
          <cell r="N137">
            <v>2.97</v>
          </cell>
          <cell r="O137">
            <v>3.03</v>
          </cell>
        </row>
        <row r="138">
          <cell r="B138" t="str">
            <v>III кв. 2009 г.</v>
          </cell>
          <cell r="C138" t="str">
            <v>Минрегион 13.07.2009 г. N 21713-СК/08</v>
          </cell>
          <cell r="E138">
            <v>3.12</v>
          </cell>
          <cell r="F138">
            <v>3.12</v>
          </cell>
          <cell r="G138">
            <v>2.6760000000000002</v>
          </cell>
          <cell r="I138">
            <v>5.6</v>
          </cell>
          <cell r="J138">
            <v>5.6</v>
          </cell>
          <cell r="K138">
            <v>4.3559999999999999</v>
          </cell>
          <cell r="M138">
            <v>2.6172743496383384</v>
          </cell>
          <cell r="N138">
            <v>3.03</v>
          </cell>
          <cell r="O138">
            <v>3.09</v>
          </cell>
        </row>
        <row r="139">
          <cell r="B139" t="str">
            <v>IV кв. 2009 г.</v>
          </cell>
          <cell r="C139" t="str">
            <v xml:space="preserve">Минрегион 13.10.2009 г. N 33498-СК/08 </v>
          </cell>
          <cell r="E139">
            <v>3.16</v>
          </cell>
          <cell r="F139">
            <v>3.16</v>
          </cell>
          <cell r="G139">
            <v>2.6789999999999998</v>
          </cell>
          <cell r="I139">
            <v>5.69</v>
          </cell>
          <cell r="J139">
            <v>5.69</v>
          </cell>
          <cell r="K139">
            <v>4.3689999999999998</v>
          </cell>
          <cell r="M139">
            <v>2.6172743496383384</v>
          </cell>
          <cell r="N139">
            <v>3.08</v>
          </cell>
          <cell r="O139">
            <v>3.14</v>
          </cell>
        </row>
        <row r="140">
          <cell r="B140" t="str">
            <v>I кв. 2010 г.</v>
          </cell>
          <cell r="C140" t="str">
            <v>Минрегион 20.01.2010 г. N 1289-СК/08</v>
          </cell>
          <cell r="E140">
            <v>3.15</v>
          </cell>
          <cell r="F140">
            <v>3.15</v>
          </cell>
          <cell r="G140">
            <v>2.7109999999999999</v>
          </cell>
          <cell r="I140">
            <v>5.8</v>
          </cell>
          <cell r="J140">
            <v>5.8</v>
          </cell>
          <cell r="K140">
            <v>4.4660000000000002</v>
          </cell>
          <cell r="M140">
            <v>2.8475944924065124</v>
          </cell>
          <cell r="N140">
            <v>3.05</v>
          </cell>
          <cell r="O140">
            <v>3.11</v>
          </cell>
        </row>
        <row r="141">
          <cell r="B141" t="str">
            <v>II кв. 2010 г.</v>
          </cell>
          <cell r="C141" t="str">
            <v>Минрегион 26.05.2010 г. N 22030-ВТ/08</v>
          </cell>
          <cell r="E141">
            <v>3.14</v>
          </cell>
          <cell r="F141">
            <v>3.14</v>
          </cell>
          <cell r="G141">
            <v>2.7629999999999999</v>
          </cell>
          <cell r="I141">
            <v>5.77</v>
          </cell>
          <cell r="J141">
            <v>5.77</v>
          </cell>
          <cell r="M141">
            <v>2.8475944924065124</v>
          </cell>
          <cell r="N141">
            <v>3.05</v>
          </cell>
          <cell r="O141">
            <v>3.11</v>
          </cell>
        </row>
        <row r="142">
          <cell r="B142" t="str">
            <v>III кв. 2010 г.</v>
          </cell>
          <cell r="C142" t="str">
            <v>Минрегион 26.07.2010 г. N 28203-кк/08</v>
          </cell>
          <cell r="E142">
            <v>3.27</v>
          </cell>
          <cell r="F142">
            <v>3.27</v>
          </cell>
          <cell r="G142">
            <v>2.806</v>
          </cell>
          <cell r="I142">
            <v>6.03</v>
          </cell>
          <cell r="J142">
            <v>6.03</v>
          </cell>
          <cell r="M142">
            <v>2.8475944924065124</v>
          </cell>
          <cell r="N142">
            <v>3.13</v>
          </cell>
          <cell r="O142">
            <v>3.19</v>
          </cell>
        </row>
        <row r="143">
          <cell r="B143" t="str">
            <v>IV кв. 2010 г.</v>
          </cell>
          <cell r="C143" t="str">
            <v>Минрегион 18.11.2010 № 39160-КК/08</v>
          </cell>
          <cell r="E143">
            <v>3.27</v>
          </cell>
          <cell r="F143">
            <v>3.27</v>
          </cell>
          <cell r="G143">
            <v>2.8370000000000002</v>
          </cell>
          <cell r="I143">
            <v>6.03</v>
          </cell>
          <cell r="J143">
            <v>6.03</v>
          </cell>
          <cell r="M143">
            <v>2.8475944924065124</v>
          </cell>
          <cell r="N143">
            <v>3.13</v>
          </cell>
          <cell r="O143">
            <v>3.19</v>
          </cell>
        </row>
        <row r="144">
          <cell r="B144" t="str">
            <v>I кв. 2011 г.</v>
          </cell>
          <cell r="C144" t="str">
            <v>Минрегион 02.03.2011 № 4511-КК/08</v>
          </cell>
          <cell r="E144">
            <v>3.27</v>
          </cell>
          <cell r="F144">
            <v>3.27</v>
          </cell>
          <cell r="G144">
            <v>2.9359999999999999</v>
          </cell>
          <cell r="I144">
            <v>6.03</v>
          </cell>
          <cell r="J144">
            <v>6.03</v>
          </cell>
          <cell r="M144">
            <v>3.0981828077382856</v>
          </cell>
          <cell r="N144">
            <v>3.13</v>
          </cell>
          <cell r="O144">
            <v>3.19</v>
          </cell>
        </row>
        <row r="145">
          <cell r="B145" t="str">
            <v>II кв. 2011 г.</v>
          </cell>
          <cell r="C145" t="str">
            <v>Минрегион 09.06.2011 № 15076-КК/08</v>
          </cell>
          <cell r="E145">
            <v>3.38</v>
          </cell>
          <cell r="F145">
            <v>3.38</v>
          </cell>
          <cell r="G145">
            <v>2.952</v>
          </cell>
          <cell r="I145">
            <v>6.65</v>
          </cell>
          <cell r="J145">
            <v>6.65</v>
          </cell>
          <cell r="M145">
            <v>3.0981828077382856</v>
          </cell>
          <cell r="N145">
            <v>3.19</v>
          </cell>
          <cell r="O145">
            <v>3.25</v>
          </cell>
        </row>
        <row r="146">
          <cell r="B146" t="str">
            <v>III кв. 2011 г.</v>
          </cell>
          <cell r="C146" t="str">
            <v>Минрегион 15.07.2011 № 18769-АП/08</v>
          </cell>
          <cell r="E146">
            <v>3.48</v>
          </cell>
          <cell r="F146">
            <v>3.48</v>
          </cell>
          <cell r="G146">
            <v>2.9710000000000001</v>
          </cell>
          <cell r="I146">
            <v>6.82</v>
          </cell>
          <cell r="J146">
            <v>6.82</v>
          </cell>
          <cell r="M146">
            <v>3.0981828077382856</v>
          </cell>
          <cell r="N146">
            <v>3.27</v>
          </cell>
          <cell r="O146">
            <v>3.34</v>
          </cell>
        </row>
        <row r="147">
          <cell r="B147" t="str">
            <v>IV кв. 2011 г.</v>
          </cell>
          <cell r="C147" t="str">
            <v>Минрегион 07.11.2011 № 30394-ИП/07</v>
          </cell>
          <cell r="E147">
            <v>3.55</v>
          </cell>
          <cell r="F147">
            <v>3.55</v>
          </cell>
          <cell r="G147">
            <v>2.996</v>
          </cell>
          <cell r="I147">
            <v>6.95</v>
          </cell>
          <cell r="J147">
            <v>6.95</v>
          </cell>
          <cell r="M147">
            <v>3.0981828077382856</v>
          </cell>
          <cell r="N147">
            <v>3.31</v>
          </cell>
          <cell r="O147">
            <v>3.38</v>
          </cell>
        </row>
        <row r="148">
          <cell r="B148" t="str">
            <v>I кв. 2012 г.</v>
          </cell>
          <cell r="C148" t="str">
            <v>Минрегион 28.01.2012 № 4122-ИП/08</v>
          </cell>
          <cell r="E148">
            <v>3.58</v>
          </cell>
          <cell r="F148">
            <v>3.58</v>
          </cell>
          <cell r="G148">
            <v>3.0270000000000001</v>
          </cell>
          <cell r="I148">
            <v>7.06</v>
          </cell>
          <cell r="J148">
            <v>7.06</v>
          </cell>
          <cell r="M148">
            <v>3.2871719590103208</v>
          </cell>
          <cell r="N148">
            <v>3.35</v>
          </cell>
          <cell r="O148">
            <v>3.42</v>
          </cell>
        </row>
        <row r="149">
          <cell r="B149" t="str">
            <v>II кв. 2012 г.</v>
          </cell>
          <cell r="C149" t="str">
            <v>Минрегион 04.05.2012 № 10837-ИП/08</v>
          </cell>
          <cell r="E149">
            <v>3.66</v>
          </cell>
          <cell r="F149">
            <v>3.66</v>
          </cell>
          <cell r="G149">
            <v>3.069</v>
          </cell>
          <cell r="I149">
            <v>7.21</v>
          </cell>
          <cell r="J149">
            <v>7.21</v>
          </cell>
          <cell r="M149">
            <v>3.2871719590103208</v>
          </cell>
          <cell r="N149">
            <v>3.42</v>
          </cell>
          <cell r="O149">
            <v>3.49</v>
          </cell>
        </row>
        <row r="150">
          <cell r="B150" t="str">
            <v>III кв. 2012 г.</v>
          </cell>
          <cell r="C150" t="str">
            <v>Минрегион 03.09.2012 № 23167-АП/08</v>
          </cell>
          <cell r="E150">
            <v>3.74</v>
          </cell>
          <cell r="F150">
            <v>3.74</v>
          </cell>
          <cell r="G150">
            <v>3.101</v>
          </cell>
          <cell r="I150">
            <v>7.38</v>
          </cell>
          <cell r="J150">
            <v>7.38</v>
          </cell>
          <cell r="M150">
            <v>3.2871719590103208</v>
          </cell>
          <cell r="N150">
            <v>3.46</v>
          </cell>
          <cell r="O150">
            <v>3.53</v>
          </cell>
        </row>
        <row r="151">
          <cell r="B151" t="str">
            <v>IV кв. 2012 г.</v>
          </cell>
          <cell r="C151" t="str">
            <v>Госстрой 03.12.2012 № 2836-ИП/12</v>
          </cell>
          <cell r="E151">
            <v>3.82</v>
          </cell>
          <cell r="F151">
            <v>3.82</v>
          </cell>
          <cell r="G151">
            <v>3.1150000000000002</v>
          </cell>
          <cell r="I151">
            <v>7.53</v>
          </cell>
          <cell r="J151">
            <v>7.53</v>
          </cell>
          <cell r="M151">
            <v>3.2871719590103208</v>
          </cell>
          <cell r="N151">
            <v>3.53</v>
          </cell>
          <cell r="O151">
            <v>3.59</v>
          </cell>
        </row>
        <row r="152">
          <cell r="B152" t="str">
            <v>I кв. 2013 г.</v>
          </cell>
          <cell r="C152" t="str">
            <v>Минрегион 12.02.2013 № 1951-ВТ/10</v>
          </cell>
          <cell r="E152">
            <v>3.86</v>
          </cell>
          <cell r="F152">
            <v>3.86</v>
          </cell>
          <cell r="G152">
            <v>3.16</v>
          </cell>
          <cell r="I152">
            <v>7.61</v>
          </cell>
          <cell r="J152">
            <v>7.61</v>
          </cell>
          <cell r="K152">
            <v>0</v>
          </cell>
          <cell r="L152">
            <v>0</v>
          </cell>
          <cell r="M152">
            <v>3.5041253083050021</v>
          </cell>
          <cell r="N152">
            <v>3.58</v>
          </cell>
          <cell r="O152">
            <v>3.64</v>
          </cell>
        </row>
        <row r="153">
          <cell r="B153" t="str">
            <v>II кв. 2013 г.</v>
          </cell>
          <cell r="C153" t="str">
            <v>Минрегион 07.06.2013 № 9912-СД/10</v>
          </cell>
          <cell r="E153">
            <v>3.9</v>
          </cell>
          <cell r="F153">
            <v>3.9</v>
          </cell>
          <cell r="G153">
            <v>3.1859999999999999</v>
          </cell>
          <cell r="I153">
            <v>7.66</v>
          </cell>
          <cell r="J153">
            <v>7.66</v>
          </cell>
          <cell r="K153">
            <v>0</v>
          </cell>
          <cell r="L153">
            <v>0</v>
          </cell>
          <cell r="M153">
            <v>3.5041253083050021</v>
          </cell>
          <cell r="N153">
            <v>3.6</v>
          </cell>
          <cell r="O153">
            <v>3.66</v>
          </cell>
        </row>
        <row r="154">
          <cell r="B154" t="str">
            <v>III кв. 2013 г.</v>
          </cell>
          <cell r="C154" t="str">
            <v>Минрегион 29.07.2013 № 13478-СД/10</v>
          </cell>
          <cell r="E154">
            <v>3.94</v>
          </cell>
          <cell r="F154">
            <v>3.94</v>
          </cell>
          <cell r="G154">
            <v>3.2280000000000002</v>
          </cell>
          <cell r="I154">
            <v>7.74</v>
          </cell>
          <cell r="J154">
            <v>7.74</v>
          </cell>
          <cell r="K154">
            <v>0</v>
          </cell>
          <cell r="L154">
            <v>0</v>
          </cell>
          <cell r="M154">
            <v>3.5041253083050021</v>
          </cell>
          <cell r="N154">
            <v>3.64</v>
          </cell>
          <cell r="O154">
            <v>3.7</v>
          </cell>
        </row>
        <row r="155">
          <cell r="B155" t="str">
            <v>IV кв. 2013 г.</v>
          </cell>
          <cell r="C155" t="str">
            <v>Минрегион 12.11.2013 № 21331-СД/10</v>
          </cell>
          <cell r="E155">
            <v>3.94</v>
          </cell>
          <cell r="F155">
            <v>3.94</v>
          </cell>
          <cell r="G155">
            <v>3.2189999999999999</v>
          </cell>
          <cell r="I155">
            <v>7.74</v>
          </cell>
          <cell r="J155">
            <v>7.74</v>
          </cell>
          <cell r="K155">
            <v>0</v>
          </cell>
          <cell r="L155">
            <v>0</v>
          </cell>
          <cell r="M155">
            <v>3.5041253083050021</v>
          </cell>
          <cell r="N155">
            <v>3.64</v>
          </cell>
          <cell r="O155">
            <v>3.7</v>
          </cell>
        </row>
        <row r="156">
          <cell r="B156" t="str">
            <v>I кв. 2014 г.</v>
          </cell>
          <cell r="C156" t="str">
            <v>Минстрой 28.02.2014 № 3085-ЕС/08</v>
          </cell>
          <cell r="E156">
            <v>3.94</v>
          </cell>
          <cell r="F156">
            <v>3.94</v>
          </cell>
          <cell r="G156">
            <v>3.222</v>
          </cell>
          <cell r="H156">
            <v>0</v>
          </cell>
          <cell r="I156">
            <v>7.74</v>
          </cell>
          <cell r="J156">
            <v>7.74</v>
          </cell>
          <cell r="K156">
            <v>0</v>
          </cell>
          <cell r="L156">
            <v>0</v>
          </cell>
          <cell r="M156">
            <v>3.7318934533448269</v>
          </cell>
          <cell r="N156">
            <v>3.64</v>
          </cell>
          <cell r="O156">
            <v>3.7</v>
          </cell>
        </row>
        <row r="157">
          <cell r="B157" t="str">
            <v>II кв. 2014 г.</v>
          </cell>
          <cell r="C157" t="str">
            <v>Минстрой 15.05.2014 № 8367-ЕС/08</v>
          </cell>
          <cell r="E157">
            <v>3.96</v>
          </cell>
          <cell r="F157">
            <v>3.96</v>
          </cell>
          <cell r="G157">
            <v>3.2090000000000001</v>
          </cell>
          <cell r="H157">
            <v>0</v>
          </cell>
          <cell r="I157">
            <v>7.77</v>
          </cell>
          <cell r="J157">
            <v>7.77</v>
          </cell>
          <cell r="K157">
            <v>0</v>
          </cell>
          <cell r="L157">
            <v>0</v>
          </cell>
          <cell r="M157">
            <v>3.7318934533448269</v>
          </cell>
          <cell r="N157">
            <v>3.64</v>
          </cell>
          <cell r="O157">
            <v>3.7</v>
          </cell>
        </row>
        <row r="158">
          <cell r="B158" t="str">
            <v>III кв. 2014 г.</v>
          </cell>
          <cell r="C158" t="str">
            <v>Минстрой 04.08.2014 № 15285-ЕС/08</v>
          </cell>
          <cell r="E158">
            <v>4.04</v>
          </cell>
          <cell r="F158">
            <v>4.04</v>
          </cell>
          <cell r="G158">
            <v>0</v>
          </cell>
          <cell r="H158">
            <v>0</v>
          </cell>
          <cell r="I158">
            <v>7.93</v>
          </cell>
          <cell r="J158">
            <v>7.93</v>
          </cell>
          <cell r="K158">
            <v>0</v>
          </cell>
          <cell r="L158">
            <v>0</v>
          </cell>
          <cell r="M158">
            <v>3.7318934533448269</v>
          </cell>
          <cell r="N158">
            <v>3.7</v>
          </cell>
          <cell r="O158">
            <v>3.76</v>
          </cell>
        </row>
        <row r="159">
          <cell r="B159" t="str">
            <v>IV кв. 2014 г.</v>
          </cell>
          <cell r="C159" t="str">
            <v>Минстрой 13.11.2014 № 25374-ЮР/08</v>
          </cell>
          <cell r="E159">
            <v>4.0199999999999996</v>
          </cell>
          <cell r="F159">
            <v>4.0199999999999996</v>
          </cell>
          <cell r="G159">
            <v>0</v>
          </cell>
          <cell r="H159">
            <v>0</v>
          </cell>
          <cell r="I159">
            <v>7.9</v>
          </cell>
          <cell r="J159">
            <v>7.9</v>
          </cell>
          <cell r="K159">
            <v>0</v>
          </cell>
          <cell r="L159">
            <v>0</v>
          </cell>
          <cell r="M159">
            <v>3.7318934533448269</v>
          </cell>
          <cell r="N159">
            <v>3.7</v>
          </cell>
          <cell r="O159">
            <v>3.76</v>
          </cell>
        </row>
        <row r="160">
          <cell r="B160" t="str">
            <v>I кв. 2015 г.</v>
          </cell>
          <cell r="C160">
            <v>0</v>
          </cell>
          <cell r="E160">
            <v>4.04</v>
          </cell>
          <cell r="F160">
            <v>4.04</v>
          </cell>
          <cell r="G160">
            <v>0</v>
          </cell>
          <cell r="H160">
            <v>0</v>
          </cell>
          <cell r="I160">
            <v>7.94</v>
          </cell>
          <cell r="J160">
            <v>7.94</v>
          </cell>
          <cell r="K160">
            <v>0</v>
          </cell>
          <cell r="L160">
            <v>0</v>
          </cell>
          <cell r="M160">
            <v>4.1573293070261377</v>
          </cell>
          <cell r="N160">
            <v>3.73</v>
          </cell>
          <cell r="O160">
            <v>3.79</v>
          </cell>
        </row>
        <row r="161">
          <cell r="B161" t="str">
            <v>II кв. 2015 г.</v>
          </cell>
          <cell r="C161">
            <v>0</v>
          </cell>
          <cell r="E161">
            <v>4.04</v>
          </cell>
          <cell r="F161">
            <v>4.04</v>
          </cell>
          <cell r="G161">
            <v>0</v>
          </cell>
          <cell r="H161">
            <v>0</v>
          </cell>
          <cell r="I161">
            <v>7.94</v>
          </cell>
          <cell r="J161">
            <v>7.94</v>
          </cell>
          <cell r="K161">
            <v>0</v>
          </cell>
          <cell r="L161">
            <v>0</v>
          </cell>
          <cell r="M161">
            <v>4.1573293070261377</v>
          </cell>
          <cell r="N161">
            <v>3.73</v>
          </cell>
          <cell r="O161">
            <v>3.79</v>
          </cell>
        </row>
        <row r="162">
          <cell r="B162" t="str">
            <v>III кв. 2015 г.</v>
          </cell>
          <cell r="C162">
            <v>0</v>
          </cell>
          <cell r="E162">
            <v>4.18</v>
          </cell>
          <cell r="F162">
            <v>4.18</v>
          </cell>
          <cell r="G162">
            <v>0</v>
          </cell>
          <cell r="H162">
            <v>0</v>
          </cell>
          <cell r="I162">
            <v>8.2100000000000009</v>
          </cell>
          <cell r="J162">
            <v>8.2100000000000009</v>
          </cell>
          <cell r="K162">
            <v>0</v>
          </cell>
          <cell r="L162">
            <v>0</v>
          </cell>
          <cell r="M162">
            <v>4.1573293070261377</v>
          </cell>
          <cell r="N162">
            <v>3.84</v>
          </cell>
          <cell r="O162">
            <v>3.9</v>
          </cell>
        </row>
        <row r="163">
          <cell r="B163" t="str">
            <v>IV кв. 2015 г.</v>
          </cell>
          <cell r="C163">
            <v>0</v>
          </cell>
          <cell r="E163">
            <v>4.25</v>
          </cell>
          <cell r="F163">
            <v>4.25</v>
          </cell>
          <cell r="G163">
            <v>0</v>
          </cell>
          <cell r="H163">
            <v>0</v>
          </cell>
          <cell r="I163">
            <v>8.36</v>
          </cell>
          <cell r="J163">
            <v>8.36</v>
          </cell>
          <cell r="K163">
            <v>0</v>
          </cell>
          <cell r="L163">
            <v>0</v>
          </cell>
          <cell r="M163">
            <v>4.1573293070261377</v>
          </cell>
          <cell r="N163">
            <v>3.84</v>
          </cell>
          <cell r="O163">
            <v>3.9</v>
          </cell>
        </row>
        <row r="164">
          <cell r="B164" t="str">
            <v>I кв. 2016 г.</v>
          </cell>
          <cell r="C164">
            <v>0</v>
          </cell>
          <cell r="E164">
            <v>1</v>
          </cell>
          <cell r="F164">
            <v>1</v>
          </cell>
          <cell r="G164">
            <v>0</v>
          </cell>
          <cell r="H164">
            <v>0</v>
          </cell>
          <cell r="I164">
            <v>1</v>
          </cell>
          <cell r="J164">
            <v>1</v>
          </cell>
          <cell r="K164">
            <v>0</v>
          </cell>
          <cell r="L164">
            <v>0</v>
          </cell>
          <cell r="M164">
            <v>4.1573293070261377</v>
          </cell>
          <cell r="N164">
            <v>1</v>
          </cell>
          <cell r="O164">
            <v>1</v>
          </cell>
        </row>
        <row r="165">
          <cell r="B165" t="str">
            <v>II кв. 2016 г.</v>
          </cell>
          <cell r="C165">
            <v>0</v>
          </cell>
          <cell r="E165">
            <v>1</v>
          </cell>
          <cell r="F165">
            <v>1</v>
          </cell>
          <cell r="G165">
            <v>0</v>
          </cell>
          <cell r="H165">
            <v>0</v>
          </cell>
          <cell r="I165">
            <v>1</v>
          </cell>
          <cell r="J165">
            <v>1</v>
          </cell>
          <cell r="K165">
            <v>0</v>
          </cell>
          <cell r="L165">
            <v>0</v>
          </cell>
          <cell r="M165">
            <v>4.1573293070261377</v>
          </cell>
          <cell r="N165">
            <v>1</v>
          </cell>
          <cell r="O165">
            <v>1</v>
          </cell>
        </row>
        <row r="166">
          <cell r="B166" t="str">
            <v>III кв. 2016 г.</v>
          </cell>
          <cell r="C166">
            <v>0</v>
          </cell>
          <cell r="E166">
            <v>1</v>
          </cell>
          <cell r="F166">
            <v>1</v>
          </cell>
          <cell r="G166">
            <v>0</v>
          </cell>
          <cell r="H166">
            <v>0</v>
          </cell>
          <cell r="I166">
            <v>1</v>
          </cell>
          <cell r="J166">
            <v>1</v>
          </cell>
          <cell r="K166">
            <v>0</v>
          </cell>
          <cell r="L166">
            <v>0</v>
          </cell>
          <cell r="M166">
            <v>4.1573293070261377</v>
          </cell>
          <cell r="N166">
            <v>1</v>
          </cell>
          <cell r="O166">
            <v>1</v>
          </cell>
        </row>
        <row r="167">
          <cell r="B167" t="str">
            <v>IV кв. 2016 г.</v>
          </cell>
          <cell r="C167">
            <v>0</v>
          </cell>
          <cell r="E167">
            <v>1</v>
          </cell>
          <cell r="F167">
            <v>1</v>
          </cell>
          <cell r="G167">
            <v>0</v>
          </cell>
          <cell r="H167">
            <v>0</v>
          </cell>
          <cell r="I167">
            <v>1</v>
          </cell>
          <cell r="J167">
            <v>1</v>
          </cell>
          <cell r="K167">
            <v>0</v>
          </cell>
          <cell r="L167">
            <v>0</v>
          </cell>
          <cell r="M167">
            <v>4.1573293070261377</v>
          </cell>
          <cell r="N167">
            <v>1</v>
          </cell>
          <cell r="O167">
            <v>1</v>
          </cell>
        </row>
        <row r="168">
          <cell r="B168" t="str">
            <v>I кв. 2017 г.</v>
          </cell>
          <cell r="C168">
            <v>0</v>
          </cell>
          <cell r="E168">
            <v>1</v>
          </cell>
          <cell r="F168">
            <v>1</v>
          </cell>
          <cell r="G168">
            <v>0</v>
          </cell>
          <cell r="H168">
            <v>0</v>
          </cell>
          <cell r="I168">
            <v>1</v>
          </cell>
          <cell r="J168">
            <v>1</v>
          </cell>
          <cell r="K168">
            <v>0</v>
          </cell>
          <cell r="L168">
            <v>0</v>
          </cell>
          <cell r="M168">
            <v>4.1573293070261377</v>
          </cell>
          <cell r="N168">
            <v>1</v>
          </cell>
          <cell r="O168">
            <v>1</v>
          </cell>
        </row>
        <row r="169">
          <cell r="B169" t="str">
            <v>II кв. 2017 г.</v>
          </cell>
          <cell r="C169">
            <v>0</v>
          </cell>
          <cell r="E169">
            <v>1</v>
          </cell>
          <cell r="F169">
            <v>1</v>
          </cell>
          <cell r="G169">
            <v>0</v>
          </cell>
          <cell r="H169">
            <v>0</v>
          </cell>
          <cell r="I169">
            <v>1</v>
          </cell>
          <cell r="J169">
            <v>1</v>
          </cell>
          <cell r="K169">
            <v>0</v>
          </cell>
          <cell r="L169">
            <v>0</v>
          </cell>
          <cell r="M169">
            <v>4.1573293070261377</v>
          </cell>
          <cell r="N169">
            <v>1</v>
          </cell>
          <cell r="O169">
            <v>1</v>
          </cell>
        </row>
        <row r="170">
          <cell r="B170" t="str">
            <v>III кв. 2017 г.</v>
          </cell>
          <cell r="C170">
            <v>0</v>
          </cell>
          <cell r="E170">
            <v>1</v>
          </cell>
          <cell r="F170">
            <v>1</v>
          </cell>
          <cell r="G170">
            <v>0</v>
          </cell>
          <cell r="H170">
            <v>0</v>
          </cell>
          <cell r="I170">
            <v>1</v>
          </cell>
          <cell r="J170">
            <v>1</v>
          </cell>
          <cell r="K170">
            <v>0</v>
          </cell>
          <cell r="L170">
            <v>0</v>
          </cell>
          <cell r="M170">
            <v>4.1573293070261377</v>
          </cell>
          <cell r="N170">
            <v>1</v>
          </cell>
          <cell r="O170">
            <v>1</v>
          </cell>
        </row>
        <row r="171">
          <cell r="B171" t="str">
            <v>IV кв. 2017 г.</v>
          </cell>
          <cell r="C171">
            <v>0</v>
          </cell>
          <cell r="E171">
            <v>1</v>
          </cell>
          <cell r="F171">
            <v>1</v>
          </cell>
          <cell r="G171">
            <v>0</v>
          </cell>
          <cell r="H171">
            <v>0</v>
          </cell>
          <cell r="I171">
            <v>1</v>
          </cell>
          <cell r="J171">
            <v>1</v>
          </cell>
          <cell r="K171">
            <v>0</v>
          </cell>
          <cell r="L171">
            <v>0</v>
          </cell>
          <cell r="M171">
            <v>4.1573293070261377</v>
          </cell>
          <cell r="N171">
            <v>1</v>
          </cell>
          <cell r="O171">
            <v>1</v>
          </cell>
        </row>
        <row r="172">
          <cell r="B172" t="str">
            <v>I кв. 2018 г.</v>
          </cell>
          <cell r="C172">
            <v>0</v>
          </cell>
          <cell r="E172">
            <v>1</v>
          </cell>
          <cell r="F172">
            <v>1</v>
          </cell>
          <cell r="G172">
            <v>0</v>
          </cell>
          <cell r="H172">
            <v>0</v>
          </cell>
          <cell r="I172">
            <v>1</v>
          </cell>
          <cell r="J172">
            <v>1</v>
          </cell>
          <cell r="K172">
            <v>0</v>
          </cell>
          <cell r="L172">
            <v>0</v>
          </cell>
          <cell r="M172">
            <v>4.1573293070261377</v>
          </cell>
          <cell r="N172">
            <v>1</v>
          </cell>
          <cell r="O172">
            <v>1</v>
          </cell>
        </row>
        <row r="173">
          <cell r="B173" t="str">
            <v>II кв. 2018 г.</v>
          </cell>
          <cell r="C173">
            <v>0</v>
          </cell>
          <cell r="E173">
            <v>1</v>
          </cell>
          <cell r="F173">
            <v>1</v>
          </cell>
          <cell r="G173">
            <v>0</v>
          </cell>
          <cell r="H173">
            <v>0</v>
          </cell>
          <cell r="I173">
            <v>1</v>
          </cell>
          <cell r="J173">
            <v>1</v>
          </cell>
          <cell r="K173">
            <v>0</v>
          </cell>
          <cell r="L173">
            <v>0</v>
          </cell>
          <cell r="M173">
            <v>4.1573293070261377</v>
          </cell>
          <cell r="N173">
            <v>1</v>
          </cell>
          <cell r="O173">
            <v>1</v>
          </cell>
        </row>
        <row r="174">
          <cell r="B174" t="str">
            <v>III кв. 2018 г.</v>
          </cell>
          <cell r="C174">
            <v>0</v>
          </cell>
          <cell r="E174">
            <v>1</v>
          </cell>
          <cell r="F174">
            <v>1</v>
          </cell>
          <cell r="G174">
            <v>0</v>
          </cell>
          <cell r="H174">
            <v>0</v>
          </cell>
          <cell r="I174">
            <v>1</v>
          </cell>
          <cell r="J174">
            <v>1</v>
          </cell>
          <cell r="K174">
            <v>0</v>
          </cell>
          <cell r="L174">
            <v>0</v>
          </cell>
          <cell r="M174">
            <v>4.1573293070261377</v>
          </cell>
          <cell r="N174">
            <v>1</v>
          </cell>
          <cell r="O174">
            <v>1</v>
          </cell>
        </row>
        <row r="175">
          <cell r="B175" t="str">
            <v>IV кв. 2018 г.</v>
          </cell>
          <cell r="C175">
            <v>0</v>
          </cell>
          <cell r="E175">
            <v>1</v>
          </cell>
          <cell r="F175">
            <v>1</v>
          </cell>
          <cell r="G175">
            <v>0</v>
          </cell>
          <cell r="H175">
            <v>0</v>
          </cell>
          <cell r="I175">
            <v>1</v>
          </cell>
          <cell r="J175">
            <v>1</v>
          </cell>
          <cell r="K175">
            <v>0</v>
          </cell>
          <cell r="L175">
            <v>0</v>
          </cell>
          <cell r="M175">
            <v>4.1573293070261377</v>
          </cell>
          <cell r="N175">
            <v>1</v>
          </cell>
          <cell r="O175">
            <v>1</v>
          </cell>
        </row>
        <row r="176">
          <cell r="B176" t="str">
            <v>I кв. 2019 г.</v>
          </cell>
          <cell r="C176">
            <v>0</v>
          </cell>
          <cell r="E176">
            <v>1</v>
          </cell>
          <cell r="F176">
            <v>1</v>
          </cell>
          <cell r="G176">
            <v>0</v>
          </cell>
          <cell r="H176">
            <v>0</v>
          </cell>
          <cell r="I176">
            <v>1</v>
          </cell>
          <cell r="J176">
            <v>1</v>
          </cell>
          <cell r="K176">
            <v>0</v>
          </cell>
          <cell r="L176">
            <v>0</v>
          </cell>
          <cell r="M176">
            <v>4.1573293070261377</v>
          </cell>
          <cell r="N176">
            <v>1</v>
          </cell>
          <cell r="O176">
            <v>1</v>
          </cell>
        </row>
        <row r="177">
          <cell r="B177" t="str">
            <v>II кв. 2019 г.</v>
          </cell>
          <cell r="C177">
            <v>0</v>
          </cell>
          <cell r="E177">
            <v>1</v>
          </cell>
          <cell r="F177">
            <v>1</v>
          </cell>
          <cell r="G177">
            <v>0</v>
          </cell>
          <cell r="H177">
            <v>0</v>
          </cell>
          <cell r="I177">
            <v>1</v>
          </cell>
          <cell r="J177">
            <v>1</v>
          </cell>
          <cell r="K177">
            <v>0</v>
          </cell>
          <cell r="L177">
            <v>0</v>
          </cell>
          <cell r="M177">
            <v>4.1573293070261377</v>
          </cell>
          <cell r="N177">
            <v>1</v>
          </cell>
          <cell r="O177">
            <v>1</v>
          </cell>
        </row>
        <row r="178">
          <cell r="B178" t="str">
            <v>III кв. 2019 г.</v>
          </cell>
          <cell r="C178">
            <v>0</v>
          </cell>
          <cell r="E178">
            <v>1</v>
          </cell>
          <cell r="F178">
            <v>1</v>
          </cell>
          <cell r="G178">
            <v>0</v>
          </cell>
          <cell r="H178">
            <v>0</v>
          </cell>
          <cell r="I178">
            <v>1</v>
          </cell>
          <cell r="J178">
            <v>1</v>
          </cell>
          <cell r="K178">
            <v>0</v>
          </cell>
          <cell r="L178">
            <v>0</v>
          </cell>
          <cell r="M178">
            <v>4.1573293070261377</v>
          </cell>
          <cell r="N178">
            <v>1</v>
          </cell>
          <cell r="O178">
            <v>1</v>
          </cell>
        </row>
        <row r="179">
          <cell r="B179" t="str">
            <v>IV кв. 2019 г.</v>
          </cell>
          <cell r="C179">
            <v>0</v>
          </cell>
          <cell r="E179">
            <v>1</v>
          </cell>
          <cell r="F179">
            <v>1</v>
          </cell>
          <cell r="G179">
            <v>0</v>
          </cell>
          <cell r="H179">
            <v>0</v>
          </cell>
          <cell r="I179">
            <v>1</v>
          </cell>
          <cell r="J179">
            <v>1</v>
          </cell>
          <cell r="K179">
            <v>0</v>
          </cell>
          <cell r="L179">
            <v>0</v>
          </cell>
          <cell r="M179">
            <v>4.1573293070261377</v>
          </cell>
          <cell r="N179">
            <v>1</v>
          </cell>
          <cell r="O179">
            <v>1</v>
          </cell>
        </row>
        <row r="180">
          <cell r="B180" t="str">
            <v>I кв. 2020 г.</v>
          </cell>
          <cell r="C180">
            <v>0</v>
          </cell>
          <cell r="E180">
            <v>1</v>
          </cell>
          <cell r="F180">
            <v>1</v>
          </cell>
          <cell r="G180">
            <v>0</v>
          </cell>
          <cell r="H180">
            <v>0</v>
          </cell>
          <cell r="I180">
            <v>1</v>
          </cell>
          <cell r="J180">
            <v>1</v>
          </cell>
          <cell r="K180">
            <v>0</v>
          </cell>
          <cell r="L180">
            <v>0</v>
          </cell>
          <cell r="M180">
            <v>4.1573293070261377</v>
          </cell>
          <cell r="N180">
            <v>1</v>
          </cell>
          <cell r="O180">
            <v>1</v>
          </cell>
        </row>
        <row r="181">
          <cell r="B181" t="str">
            <v>II кв. 2020 г.</v>
          </cell>
          <cell r="C181">
            <v>0</v>
          </cell>
          <cell r="E181">
            <v>1</v>
          </cell>
          <cell r="F181">
            <v>1</v>
          </cell>
          <cell r="G181">
            <v>0</v>
          </cell>
          <cell r="H181">
            <v>0</v>
          </cell>
          <cell r="I181">
            <v>1</v>
          </cell>
          <cell r="J181">
            <v>1</v>
          </cell>
          <cell r="K181">
            <v>0</v>
          </cell>
          <cell r="L181">
            <v>0</v>
          </cell>
          <cell r="M181">
            <v>4.1573293070261377</v>
          </cell>
          <cell r="N181">
            <v>1</v>
          </cell>
          <cell r="O181">
            <v>1</v>
          </cell>
        </row>
        <row r="182">
          <cell r="B182" t="str">
            <v>III кв. 2020 г.</v>
          </cell>
          <cell r="C182">
            <v>0</v>
          </cell>
          <cell r="E182">
            <v>1</v>
          </cell>
          <cell r="F182">
            <v>1</v>
          </cell>
          <cell r="G182">
            <v>0</v>
          </cell>
          <cell r="H182">
            <v>0</v>
          </cell>
          <cell r="I182">
            <v>1</v>
          </cell>
          <cell r="J182">
            <v>1</v>
          </cell>
          <cell r="K182">
            <v>0</v>
          </cell>
          <cell r="L182">
            <v>0</v>
          </cell>
          <cell r="M182">
            <v>4.1573293070261377</v>
          </cell>
          <cell r="N182">
            <v>1</v>
          </cell>
          <cell r="O182">
            <v>1</v>
          </cell>
        </row>
        <row r="183">
          <cell r="B183" t="str">
            <v>IV кв. 2020 г.</v>
          </cell>
          <cell r="C183">
            <v>0</v>
          </cell>
          <cell r="E183">
            <v>1</v>
          </cell>
          <cell r="F183">
            <v>1</v>
          </cell>
          <cell r="G183">
            <v>0</v>
          </cell>
          <cell r="H183">
            <v>0</v>
          </cell>
          <cell r="I183">
            <v>1</v>
          </cell>
          <cell r="J183">
            <v>1</v>
          </cell>
          <cell r="K183">
            <v>0</v>
          </cell>
          <cell r="L183">
            <v>0</v>
          </cell>
          <cell r="M183">
            <v>4.1573293070261377</v>
          </cell>
          <cell r="N183">
            <v>1</v>
          </cell>
          <cell r="O183">
            <v>1</v>
          </cell>
        </row>
      </sheetData>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sheetName val="Снижение"/>
      <sheetName val="ССР"/>
      <sheetName val="Таблица"/>
      <sheetName val="Регионы"/>
      <sheetName val="НМЦ лота"/>
    </sheetNames>
    <sheetDataSet>
      <sheetData sheetId="0" refreshError="1"/>
      <sheetData sheetId="1" refreshError="1"/>
      <sheetData sheetId="2" refreshError="1"/>
      <sheetData sheetId="3" refreshError="1">
        <row r="6">
          <cell r="B6" t="str">
            <v>ВЛ 0,4 кВ с установкой ж/б опор и проводами  А до 35 мм2</v>
          </cell>
        </row>
        <row r="7">
          <cell r="B7" t="str">
            <v>ВЛ 0,4 кВ с установкой дерев. опор и проводами  А до 35 мм2</v>
          </cell>
          <cell r="M7" t="str">
            <v>Изменение констр. решений до 50 %</v>
          </cell>
        </row>
        <row r="8">
          <cell r="B8" t="str">
            <v>ВЛ 0,4 кВ с установкой ж/б опор и проводами  А до 35* мм2</v>
          </cell>
          <cell r="M8" t="str">
            <v>Изменение констр. решений более 50 %</v>
          </cell>
        </row>
        <row r="9">
          <cell r="B9" t="str">
            <v>ВЛ 0,4 кВ с установкой дерев. опор и проводами  А до 35* мм2</v>
          </cell>
          <cell r="M9" t="str">
            <v>Установка доп. оборудования ПС</v>
          </cell>
        </row>
        <row r="10">
          <cell r="B10" t="str">
            <v>ВЛ 0,4 кВ с установкой ж/б опор и проводами  А 70 мм2</v>
          </cell>
          <cell r="M10" t="str">
            <v>Замена распред. устройства ПС</v>
          </cell>
        </row>
        <row r="11">
          <cell r="B11" t="str">
            <v>ВЛ 0,4 кВ с установкой дерев. опор и проводами  А 70 мм2</v>
          </cell>
        </row>
        <row r="12">
          <cell r="B12" t="str">
            <v>ВЛ 0,4 кВ с установкой ж/б опор и проводами  А 95мм2</v>
          </cell>
        </row>
        <row r="13">
          <cell r="B13" t="str">
            <v>ВЛ 0,4 кВ с установкой дерев. опор и проводами  А 95 мм2</v>
          </cell>
          <cell r="O13">
            <v>1.0429999999999999</v>
          </cell>
        </row>
        <row r="14">
          <cell r="B14" t="str">
            <v>ВЛ 0,4 кВ с установкой ж/б опор и проводами  АС до 35 мм2</v>
          </cell>
          <cell r="O14">
            <v>1.012</v>
          </cell>
        </row>
        <row r="15">
          <cell r="B15" t="str">
            <v>ВЛ 0,4 кВ с установкой дерев. опор и проводами  АС до 35 мм2</v>
          </cell>
          <cell r="O15">
            <v>1.0129999999999999</v>
          </cell>
          <cell r="P15">
            <v>1.022</v>
          </cell>
        </row>
        <row r="16">
          <cell r="B16" t="str">
            <v>ВЛ 0,4 кВ с установкой ж/б опор и проводами  АС 70 мм2</v>
          </cell>
          <cell r="O16">
            <v>1.0529999999999999</v>
          </cell>
        </row>
        <row r="17">
          <cell r="B17" t="str">
            <v>ВЛ 0,4 кВ с установкой дерев. опор и проводами  АС 70 мм3</v>
          </cell>
          <cell r="O17">
            <v>1.028</v>
          </cell>
        </row>
        <row r="18">
          <cell r="B18" t="str">
            <v>ВЛ 0,4 кВ с установкой ж/б опор и проводами  АС 95мм2</v>
          </cell>
        </row>
        <row r="19">
          <cell r="B19" t="str">
            <v>ВЛ 0,4 кВ с установкой дерев. опор и проводами  АС 95 мм2</v>
          </cell>
        </row>
        <row r="20">
          <cell r="B20" t="str">
            <v>ВЛ 0,4 кВ с установкой ж/б опор и проводами СИП до 35 мм2</v>
          </cell>
        </row>
        <row r="21">
          <cell r="B21" t="str">
            <v>ВЛ 0.4 кВ с установкой ж/б опор, магистр. линией СИП 50 мм2, ответвлений и вводами сечением 16 мм2</v>
          </cell>
        </row>
        <row r="22">
          <cell r="B22" t="str">
            <v>ВЛ 0.4 кВ с установкой ж/б опор и проводами СИП 70 мм2</v>
          </cell>
        </row>
        <row r="23">
          <cell r="B23" t="str">
            <v>Подвеска провода 0,4 кВ по существ. ж/б опорам 1 цепь СИП до 35 мм2</v>
          </cell>
          <cell r="O23">
            <v>1.0029999999999999</v>
          </cell>
        </row>
        <row r="24">
          <cell r="B24" t="str">
            <v>Подвеска провода 0,4 кВ по существ. дерев. опорам 1 цепь СИП до 35 мм2</v>
          </cell>
          <cell r="O24">
            <v>1.006</v>
          </cell>
        </row>
        <row r="25">
          <cell r="B25" t="str">
            <v>Подвеска провода 0,4 кВ по существ. ж/б опорам 1 цепь СИП 50 мм2</v>
          </cell>
        </row>
        <row r="26">
          <cell r="B26" t="str">
            <v>Подвеска провода 0,4 кВ по существ. дерев. опорам 1 цепь СИП 50 мм2</v>
          </cell>
          <cell r="O26">
            <v>1.02</v>
          </cell>
          <cell r="R26">
            <v>1.02</v>
          </cell>
        </row>
        <row r="27">
          <cell r="B27" t="str">
            <v>Подвеска провода 0,4 кВ по существ. ж/б опорам 1 цепь СИП 70 мм2</v>
          </cell>
          <cell r="O27">
            <v>1.03</v>
          </cell>
          <cell r="R27">
            <v>1.04</v>
          </cell>
        </row>
        <row r="28">
          <cell r="B28" t="str">
            <v>Подвеска провода 0,4 кВ по существ. дерев. опорам 1 цепь СИП 70 мм2</v>
          </cell>
          <cell r="O28">
            <v>1.05</v>
          </cell>
          <cell r="R28">
            <v>1.08</v>
          </cell>
        </row>
        <row r="29">
          <cell r="B29" t="str">
            <v>Подвеска провода 0,4 кВ по существ. ж/б опорам 1 цепь АС до 35 мм2</v>
          </cell>
        </row>
        <row r="30">
          <cell r="B30" t="str">
            <v>Подвеска провода 0,4 кВ по существ. дерев. опорам 1 цепь АС до 35 мм2</v>
          </cell>
          <cell r="O30">
            <v>1.018</v>
          </cell>
          <cell r="P30">
            <v>1.036</v>
          </cell>
        </row>
        <row r="31">
          <cell r="B31" t="str">
            <v>Подвеска провода 0,4 кВ по существ. ж/б опорам 1 цепь АС 50 мм2</v>
          </cell>
        </row>
        <row r="32">
          <cell r="B32" t="str">
            <v>Подвеска провода 0,4 кВ по существ. дерев. опорам 1 цепь АС 50 мм2</v>
          </cell>
        </row>
        <row r="33">
          <cell r="B33" t="str">
            <v>Подвеска провода 0,4 кВ по существ. ж/б опорам 1 цепь АС до 70 мм2</v>
          </cell>
        </row>
        <row r="34">
          <cell r="B34" t="str">
            <v>Подвеска провода 0,4 кВ по существ. дерев. опорам 1 цепь АС до 70 мм2</v>
          </cell>
        </row>
        <row r="35">
          <cell r="B35" t="str">
            <v>ВЛ 0.4 кВ с установкой ж/б опор, совместной абонентской подвеской 2 цепей СИП 70 мм2 и подвеской освещения с ответвлениями и вводами сечением 16 мм2</v>
          </cell>
        </row>
        <row r="36">
          <cell r="B36" t="str">
            <v>ВЛ 0.4/10 кВ с установкой ж/б опор, с совместной подвеской 2 цепей проводов: 0,4 кВ магистр. линией СИП 50 мм2, ответвлений и вводами сечением 16 мм2, 10 кВ АС 50 мм2</v>
          </cell>
        </row>
        <row r="37">
          <cell r="B37" t="str">
            <v>ВЛ 0.4/10 кВ с установкой ж/б опор, с совместной подвеской 2 цепей проводов: 0,4 кВ СИП 50 мм2, 10 кВ АС 50 мм2</v>
          </cell>
        </row>
        <row r="38">
          <cell r="B38" t="str">
            <v>ВЛ 0.4/10 кВ с установкой ж/б опор, с совместной подвеской 2 цепей проводов: 0,4 кВ СИП 50 мм2, 10 кВ СИП 70 мм2</v>
          </cell>
        </row>
        <row r="39">
          <cell r="B39" t="str">
            <v>ВЛ 0.4/10 кВ с установкой ж/б опор, с совместной подвеской 2 цепей проводов: 0,4 кВ магистр. линией СИП 50 мм2, ответвлений и вводами сечением 16 мм2, 10 кВ СИП 70 мм2</v>
          </cell>
        </row>
        <row r="40">
          <cell r="B40" t="str">
            <v>ВЛ 6-10 кВ с установкой ж/б опор и подвеской проводов АС 35 мм2</v>
          </cell>
        </row>
        <row r="41">
          <cell r="B41" t="str">
            <v>ВЛ 6-10 кВ с установкой дерев. опор и подвеской проводов АС 35 мм2</v>
          </cell>
        </row>
        <row r="42">
          <cell r="B42" t="str">
            <v>ВЛ 6-10 кВ с установкой ж/б опор и подвеской проводов АС 50 мм2</v>
          </cell>
        </row>
        <row r="43">
          <cell r="B43" t="str">
            <v>ВЛ 6-10 кВ с установкой ж/б опор и подвеской проводов АС 70 мм2</v>
          </cell>
        </row>
        <row r="44">
          <cell r="B44" t="str">
            <v>ВЛ 6-10 кВ с установкой ж/б опор и подвеской 2 цепей проводов АС 70 мм2</v>
          </cell>
        </row>
        <row r="45">
          <cell r="B45" t="str">
            <v>ВЛ 6-10 кВ с установкой ж/б опор и подвеской проводов АС 95 мм2</v>
          </cell>
        </row>
        <row r="46">
          <cell r="B46" t="str">
            <v>ВЛ 6-10 кВ с установкой ж/б опор и подвеской проводов СИП 50 мм2</v>
          </cell>
        </row>
        <row r="47">
          <cell r="B47" t="str">
            <v>ВЛ 6-10 кВ с установкой ж/б опор и подвеской проводов СИП 70 мм2</v>
          </cell>
        </row>
        <row r="48">
          <cell r="B48" t="str">
            <v>ВЛ 6-10 кВ с установкой деревянных опор и подвеской проводов СИП 70 мм2</v>
          </cell>
        </row>
        <row r="49">
          <cell r="B49" t="str">
            <v>ВЛ 6-10 кВ с установкой многогр. опор и подвеской проводов СИП 70 мм2</v>
          </cell>
        </row>
        <row r="50">
          <cell r="B50" t="str">
            <v>ВЛ 6-10 кВ с установкой ж/б опор и подвеской 2 цепей проводов СИП 70 мм2</v>
          </cell>
        </row>
        <row r="51">
          <cell r="B51" t="str">
            <v>ВЛ 35 кВ с установкой стальных опор и подвеской проводов АС 95 мм2</v>
          </cell>
        </row>
        <row r="52">
          <cell r="B52" t="str">
            <v>ВЛ 35 кВ с установкой ж/б опор (анк.-угл. стальных) и подвеской проводов АС 95 мм2</v>
          </cell>
        </row>
        <row r="53">
          <cell r="B53" t="str">
            <v>ВЛ 35 кВ с установкой стальных опор и подвеской 2 цепей проводов АС 95 мм2</v>
          </cell>
        </row>
        <row r="54">
          <cell r="B54" t="str">
            <v>ВЛ 35 кВ с установкой ж/б опор (анк.-угл. стальных) и подвеской 2 цепей проводов АС 95 мм2</v>
          </cell>
        </row>
        <row r="55">
          <cell r="B55" t="str">
            <v>ВЛ 35 кВ с установкой стальных опор и подвеской проводов АС до 150 мм2</v>
          </cell>
        </row>
        <row r="56">
          <cell r="B56" t="str">
            <v>ВЛ 35 кВ с установкой ж/б опор (анк.-угл. стальных) и подвеской проводов АС до 150 мм2</v>
          </cell>
        </row>
        <row r="57">
          <cell r="B57" t="str">
            <v>ВЛ 35 кВ с установкой многогр. опор и подвеской 2 цепей проводов АС до 150 мм2</v>
          </cell>
        </row>
        <row r="58">
          <cell r="B58" t="str">
            <v>ВЛ 35 кВ с установкой стальных опор и подвеской 2 цепей проводов АС до 150 мм2</v>
          </cell>
        </row>
        <row r="59">
          <cell r="B59" t="str">
            <v>ВЛ 35 кВ с установкой ж/б опор (анк.-угл. стальных) и подвеской 2 цепей проводов АС до 150 мм2</v>
          </cell>
        </row>
        <row r="60">
          <cell r="B60" t="str">
            <v>ВЛ 110 кВ с установкой стальных опор и подвеской проводов АС до 150 мм2</v>
          </cell>
        </row>
        <row r="61">
          <cell r="B61" t="str">
            <v>ВЛ 110 кВ с установкой ж/б опор (анк.-угл. стальных) и подвеской проводов АС до 150 мм2</v>
          </cell>
        </row>
        <row r="62">
          <cell r="B62" t="str">
            <v>ВЛ 110 кВ с установкой стальных опор и подвеской 2 цепей проводов АС до 150 мм2</v>
          </cell>
        </row>
        <row r="63">
          <cell r="B63" t="str">
            <v>ВЛ 110 кВ с установкой ж/б опор (анк.-угл. стальных) и подвеской 2 цепей проводов АС до 150 мм2</v>
          </cell>
        </row>
        <row r="64">
          <cell r="B64" t="str">
            <v>ВЛ 110 кВ с установкой стальных опор (анк.-угл. типовых) и подвеской 2 цепей проводов АС до 150 мм2</v>
          </cell>
        </row>
        <row r="65">
          <cell r="B65" t="str">
            <v>ВЛ 110 кВ с установкой стальных опор и подвеской проводов АС 185-240 мм2</v>
          </cell>
        </row>
        <row r="66">
          <cell r="B66" t="str">
            <v>ВЛ 110 кВ с установкой ж/б опор (анк.-угл. стальных) и подвеской проводов АС 185-240 мм2</v>
          </cell>
        </row>
        <row r="67">
          <cell r="B67" t="str">
            <v>ВЛ 110 кВ с установкой стальных опор (анк.-угл. типовых) и подвеской проводов АС 185-240 мм2</v>
          </cell>
        </row>
        <row r="68">
          <cell r="B68" t="str">
            <v>ВЛ 110 кВ с установкой многогр. опор и подвеской проводов АС 185-240 мм2</v>
          </cell>
        </row>
        <row r="69">
          <cell r="B69" t="str">
            <v>ВЛ 110 кВ с установкой стальных опор и подвеской 2 цепей проводов АС 185-240 мм2</v>
          </cell>
        </row>
        <row r="70">
          <cell r="B70" t="str">
            <v>ВЛ 110 кВ с установкой ж/б опор (анк.-угл. стальных) и подвеской 2 цепей проводов АС 185-240 мм2</v>
          </cell>
        </row>
        <row r="71">
          <cell r="B71" t="str">
            <v>ВЛ 110 кВ с установкой многогр. опор и подвеской 2 цепей проводов АС 185-240 мм2</v>
          </cell>
        </row>
        <row r="72">
          <cell r="B72" t="str">
            <v>ВЛ 110 кВ с установкой стальных опор и подвеской 2 цепей проводов ACCR Hawk 477-T16</v>
          </cell>
        </row>
        <row r="73">
          <cell r="B73" t="str">
            <v>ВЛ 220 кВ с установкой стальных опор и подвеской проводов АС 300 мм2</v>
          </cell>
        </row>
        <row r="74">
          <cell r="B74" t="str">
            <v>ВЛ 220 кВ с установкой стальных опор и подвеской 2 цепей проводов АС 300 мм2</v>
          </cell>
        </row>
        <row r="75">
          <cell r="B75" t="str">
            <v>ВЛ 220 кВ с установкой стальных опор и подвеской проводов АС 400 мм2</v>
          </cell>
        </row>
        <row r="76">
          <cell r="B76" t="str">
            <v>ВЛ 220 кВ с установкой стальных опор и подвеской 2 цепей проводов АС 400 мм2</v>
          </cell>
        </row>
        <row r="77">
          <cell r="B77" t="str">
            <v>ВЛ 220 кВ с установкой стальных опор и подвеской 2 цепей проводов АС 500 мм2</v>
          </cell>
        </row>
        <row r="78">
          <cell r="B78" t="str">
            <v>ВЛ 220 кВ с установкой ж/б двухстоечных опор и подвеской проводов АС 300 мм2</v>
          </cell>
        </row>
        <row r="79">
          <cell r="B79" t="str">
            <v>ВЛ 220 кВ с установкой ж/б двухстоечных опор и подвеской 2 цепей проводов АС 300 мм2</v>
          </cell>
        </row>
        <row r="80">
          <cell r="B80" t="str">
            <v>ВЛ 220 кВ с установкой ж/б двухстоечных опор и подвеской проводов АС 400 мм2</v>
          </cell>
        </row>
        <row r="81">
          <cell r="B81" t="str">
            <v>ВЛ 220 кВ с установкой стальных двухстоечных опор и подвеской 2 цепей проводов АС 400 мм2</v>
          </cell>
        </row>
        <row r="82">
          <cell r="B82" t="str">
            <v>ВЛ 220 кВ с установкой ж/б двухстоечных опор и подвеской 2 цепей проводов АС 400 мм2</v>
          </cell>
        </row>
        <row r="89">
          <cell r="B89" t="str">
            <v>Постоянный отвод земель ВЛ 0,4 кВ на деревянных опорах (40 шт./км)</v>
          </cell>
        </row>
        <row r="90">
          <cell r="B90" t="str">
            <v>Постоянный отвод земель ВЛ 0,4 кВ на ж/б опорах (40 шт./км)</v>
          </cell>
        </row>
        <row r="91">
          <cell r="B91" t="str">
            <v>Постоянный отвод земель ВЛ 6-10 кВ на деревянных опорах (20 шт./км)</v>
          </cell>
        </row>
        <row r="92">
          <cell r="B92" t="str">
            <v>Постоянный отвод земель ВЛ 6-10 кВ на ж/б опорах (20 шт./км)</v>
          </cell>
        </row>
        <row r="93">
          <cell r="B93" t="str">
            <v>Постоянный отвод земель ВЛ 35 кВ на деревянных опорах (8 шт./км)</v>
          </cell>
        </row>
        <row r="94">
          <cell r="B94" t="str">
            <v>Постоянный отвод земель ВЛ 35 кВ на стальных опорах (8 шт./км)</v>
          </cell>
        </row>
        <row r="95">
          <cell r="B95" t="str">
            <v>Постоянный отвод земель ВЛ 35 кВ на ж/б опорах (8 шт./км)</v>
          </cell>
        </row>
        <row r="96">
          <cell r="B96" t="str">
            <v>Постоянный отвод земель ВЛ 110 кВ на деревянных опорах (5 шт./км)</v>
          </cell>
        </row>
        <row r="97">
          <cell r="B97" t="str">
            <v>Постоянный отвод земель ВЛ 110 кВ на стальных опорах (5 шт./км)</v>
          </cell>
        </row>
        <row r="98">
          <cell r="B98" t="str">
            <v>Постоянный отвод земель ВЛ 110 кВ на ж/б опорах (5 шт./км)</v>
          </cell>
        </row>
        <row r="99">
          <cell r="B99" t="str">
            <v>Постоянный отвод земель ВЛ 220 кВ на деревянных опорах (3 шт./км)</v>
          </cell>
        </row>
        <row r="100">
          <cell r="B100" t="str">
            <v>Постоянный отвод земель ВЛ 220 кВ на стальных опорах (3 шт./км)</v>
          </cell>
        </row>
        <row r="101">
          <cell r="B101" t="str">
            <v>Постоянный отвод земель ВЛ 220 кВ на железобетонных опорах (3 шт./км)</v>
          </cell>
        </row>
        <row r="102">
          <cell r="B102" t="str">
            <v>Постоянный отвод земель ВЛ 220-330 кВ на стальных опорах</v>
          </cell>
        </row>
        <row r="103">
          <cell r="B103" t="str">
            <v>Постоянный отвод земель ВЛ 220-330 кВ на ж/б опорах</v>
          </cell>
        </row>
        <row r="104">
          <cell r="B104" t="str">
            <v>Постоянный отвод земель ВЛ 220-500 кВ на многогранных опорах</v>
          </cell>
        </row>
        <row r="105">
          <cell r="B105" t="str">
            <v>Постоянный отвод земель ВЛ 500-750 кВ на стальных опорах</v>
          </cell>
        </row>
        <row r="106">
          <cell r="B106" t="str">
            <v>Постоянный отвод земель ВЛ 500-750 кВ на стальных опорах с оттяжками</v>
          </cell>
        </row>
        <row r="107">
          <cell r="B107" t="str">
            <v>Постоянный отвод земель ВЛ 500-750 кВ на ж/б опорах</v>
          </cell>
        </row>
        <row r="110">
          <cell r="B110" t="str">
            <v>Затраты на вырубку просеки ВЛ 6-10 кВ</v>
          </cell>
        </row>
        <row r="111">
          <cell r="B111" t="str">
            <v>Затраты на вырубку просеки ВЛ 35 кВ</v>
          </cell>
        </row>
        <row r="112">
          <cell r="B112" t="str">
            <v>Затраты на вырубку просеки ВЛ 110 кВ</v>
          </cell>
        </row>
        <row r="113">
          <cell r="B113" t="str">
            <v>Затраты на вырубку просеки ВЛ 220 кВ</v>
          </cell>
        </row>
        <row r="114">
          <cell r="B114" t="str">
            <v>Затраты на устройство лежневых дорог ВЛ 0,4 кВ</v>
          </cell>
        </row>
        <row r="115">
          <cell r="B115" t="str">
            <v>Затраты на устройство лежневых дорог ВЛ 10 кВ</v>
          </cell>
        </row>
        <row r="116">
          <cell r="B116" t="str">
            <v>Затраты на устройство лежневых дорог ВЛ 35 кВ</v>
          </cell>
        </row>
        <row r="117">
          <cell r="B117" t="str">
            <v>Затраты на устройство лежневых дорог ВЛ 35 кВ</v>
          </cell>
        </row>
        <row r="118">
          <cell r="B118" t="str">
            <v>Затраты на устройство лежневых дорог ВЛ 120 кВ</v>
          </cell>
        </row>
        <row r="119">
          <cell r="B119" t="str">
            <v>0,4 кВ_Затраты на устройство лежневых дорог на топких болотах</v>
          </cell>
        </row>
        <row r="120">
          <cell r="B120" t="str">
            <v>10 кВ_Затраты на устройство лежневых дорог на топких болотах</v>
          </cell>
        </row>
        <row r="121">
          <cell r="B121" t="str">
            <v>35 кВ_Затраты на устройство лежневых дорог на топких болотах</v>
          </cell>
        </row>
        <row r="122">
          <cell r="B122" t="str">
            <v>110 кВ_Затраты на устройство лежневых дорог на топких болотах</v>
          </cell>
        </row>
        <row r="123">
          <cell r="B123" t="str">
            <v>220 кВ_Затраты на устройство лежневых дорог на топких болотах</v>
          </cell>
        </row>
        <row r="126">
          <cell r="B126" t="str">
            <v>Подвеска кабеля ОКСН на существующих опорах ВЛ 35 кВ</v>
          </cell>
        </row>
        <row r="127">
          <cell r="B127" t="str">
            <v>Подвеска кабеля ОКМС на существующих опорах ВЛ 110 кВ</v>
          </cell>
        </row>
        <row r="128">
          <cell r="B128" t="str">
            <v>Подвеска 2 кабелей ОКМС на существующих опорах ВЛ 110 кВ</v>
          </cell>
        </row>
        <row r="129">
          <cell r="B129" t="str">
            <v>Подвеска кабеля ОКГТ на существующих опорах ВЛ 220 кВ</v>
          </cell>
        </row>
        <row r="130">
          <cell r="B130" t="str">
            <v>Подвеска кабеля ASLH-D(S)bb 1*24SMF на существующих опорах ВЛ 220 кВ</v>
          </cell>
        </row>
        <row r="133">
          <cell r="B133" t="str">
            <v>КТП шкафного типа 1х40 кВА 6-10/0,4 кВ</v>
          </cell>
        </row>
        <row r="134">
          <cell r="B134" t="str">
            <v>КТП шкафного типа 1х63 кВА 6-10/0,4 кВ</v>
          </cell>
        </row>
        <row r="135">
          <cell r="B135" t="str">
            <v>КТП шкафного типа 1х100 кВА 6-10/0,4 кВ</v>
          </cell>
        </row>
        <row r="136">
          <cell r="B136" t="str">
            <v>КТП шкафного типа 1х160 кВА 6-10/0,4 кВ</v>
          </cell>
        </row>
        <row r="137">
          <cell r="B137" t="str">
            <v>КТП киоскового типа 1х250 кВА 6-10/0,4 кВ</v>
          </cell>
        </row>
        <row r="138">
          <cell r="B138" t="str">
            <v>КТП киоскового типа 1х400 кВА 6-10/0,4 кВ</v>
          </cell>
        </row>
        <row r="139">
          <cell r="B139" t="str">
            <v>КТП киоскового типа 1х630 кВА 6-10/0,4 кВ</v>
          </cell>
        </row>
        <row r="140">
          <cell r="B140" t="str">
            <v>КТП киоскового типа 1х1000 кВА 6-10/0,4 кВ</v>
          </cell>
        </row>
        <row r="141">
          <cell r="B141" t="str">
            <v>КТП киоскового типа 2х250 кВА 6-10/0,4 кВ</v>
          </cell>
        </row>
        <row r="142">
          <cell r="B142" t="str">
            <v>КТП киоскового типа 2х400 кВА 6-10/0,4 кВ</v>
          </cell>
        </row>
        <row r="143">
          <cell r="B143" t="str">
            <v>КТП киоскового типа 2х630 кВА 6-10/0,4 кВ</v>
          </cell>
        </row>
        <row r="144">
          <cell r="B144" t="str">
            <v>БКТП блочного типа 2х630 кВА 6-10/0,4 кВ</v>
          </cell>
        </row>
        <row r="145">
          <cell r="B145" t="str">
            <v>БКТП блочного типа 2х1000 кВА 6-10/0,4 кВ, панели "сэндвич"</v>
          </cell>
        </row>
        <row r="146">
          <cell r="B146" t="str">
            <v>БКТП блочного типа 2х1250 кВА 6-10/0,4 кВ, ячейки RM6</v>
          </cell>
        </row>
        <row r="147">
          <cell r="B147" t="str">
            <v>Реклоузер PBA/TEL-10-12,5/630</v>
          </cell>
        </row>
        <row r="150">
          <cell r="B150" t="str">
            <v>Демонтаж ж/б опор ВЛ 0,4 кВ</v>
          </cell>
        </row>
        <row r="151">
          <cell r="B151" t="str">
            <v>Демонтаж ж/б опор ВЛ 6-10 кВ</v>
          </cell>
        </row>
        <row r="152">
          <cell r="B152" t="str">
            <v>Демонтаж деревянных опор ВЛ 0,4 кВ</v>
          </cell>
        </row>
        <row r="153">
          <cell r="B153" t="str">
            <v>Демонтаж деревянных опор ВЛ 6-10 кВ</v>
          </cell>
        </row>
        <row r="154">
          <cell r="B154" t="str">
            <v>Демонтаж трех проводов ВЛ 0,4-10 кВ сечением до 95 мм2</v>
          </cell>
        </row>
        <row r="155">
          <cell r="B155" t="str">
            <v>Демонтаж ж/б опор ВЛ 35 кВ (анкерно-угловые стальные)</v>
          </cell>
        </row>
        <row r="156">
          <cell r="B156" t="str">
            <v>Демонтаж ж/б опор ВЛ 110 кВ (анкерно-угловые стальные)</v>
          </cell>
        </row>
        <row r="157">
          <cell r="B157" t="str">
            <v>Демонтаж ж/б опор ВЛ 220 кВ (анкерно-угловые стальные)</v>
          </cell>
        </row>
        <row r="158">
          <cell r="B158" t="str">
            <v>Демонтаж стальных опор ВЛ 35 кВ</v>
          </cell>
        </row>
        <row r="159">
          <cell r="B159" t="str">
            <v>Демонтаж стальных опор ВЛ 110 кВ</v>
          </cell>
        </row>
        <row r="160">
          <cell r="B160" t="str">
            <v>Демонтаж стальных опор ВЛ 220 кВ</v>
          </cell>
        </row>
        <row r="161">
          <cell r="B161" t="str">
            <v>Демонтаж трех проводов ВЛ-35 кВ сечением до 120 мм2 при пролете до 1 км</v>
          </cell>
        </row>
        <row r="162">
          <cell r="B162" t="str">
            <v>Демонтаж трех проводов ВЛ-35 кВ сечением до 120 мм2 при пролете свыше 1 км</v>
          </cell>
        </row>
        <row r="163">
          <cell r="B163" t="str">
            <v>Демонтаж трех проводов ВЛ-110 кВ сечением до 240 мм2 при пролете до 1 км</v>
          </cell>
        </row>
        <row r="164">
          <cell r="B164" t="str">
            <v>Демонтаж трех проводов ВЛ-110 кВ сечением до 240 мм2 при пролете свыше 1 км</v>
          </cell>
        </row>
        <row r="165">
          <cell r="B165" t="str">
            <v>Демонтаж трех проводов ВЛ-220 кВ сечением свыше 240 мм2 при пролете до 1 км</v>
          </cell>
        </row>
        <row r="166">
          <cell r="B166" t="str">
            <v>Демонтаж трех проводов ВЛ-220 кВ сечением свыше 240 мм2 при пролете свыше 1 км</v>
          </cell>
        </row>
        <row r="167">
          <cell r="B167" t="str">
            <v>Демонтаж шести проводов ВЛ-220 кВ сечением свыше 240 мм2 при пролете до 1 км</v>
          </cell>
        </row>
        <row r="168">
          <cell r="B168" t="str">
            <v>Демонтаж шести проводов ВЛ-220 кВ сечением свыше 240 мм2 при пролете свыше 1 км</v>
          </cell>
        </row>
        <row r="169">
          <cell r="B169" t="str">
            <v>Демонтаж одного грозащитного троса</v>
          </cell>
        </row>
        <row r="170">
          <cell r="B170" t="str">
            <v>Демонтаж двух грозащитных тросов</v>
          </cell>
        </row>
        <row r="173">
          <cell r="B173" t="str">
            <v>Ж/б опора одностоечная</v>
          </cell>
        </row>
        <row r="174">
          <cell r="B174" t="str">
            <v>Ж/б опора одностоечная с ж.б подкосом</v>
          </cell>
        </row>
        <row r="175">
          <cell r="B175" t="str">
            <v>Дерев. опора одностоечная</v>
          </cell>
        </row>
        <row r="176">
          <cell r="B176" t="str">
            <v>Дерев. опора одностоечная с ж/б подкосом</v>
          </cell>
        </row>
        <row r="177">
          <cell r="B177" t="str">
            <v>Ж/б опора одностоечная</v>
          </cell>
        </row>
        <row r="178">
          <cell r="B178" t="str">
            <v>Ж/б опора одностоечная с ж.б подкосом</v>
          </cell>
        </row>
        <row r="179">
          <cell r="B179" t="str">
            <v>Дерев. опора одностоечная</v>
          </cell>
        </row>
        <row r="180">
          <cell r="B180" t="str">
            <v>Дерев. опора одностоечная с ж/б подкосом</v>
          </cell>
        </row>
        <row r="183">
          <cell r="B183" t="str">
            <v>35 кВ промежут. свободност. одностоечные одноцепные</v>
          </cell>
        </row>
        <row r="184">
          <cell r="B184" t="str">
            <v>35 кВ промежут. свободност. одностоечные двухцепные</v>
          </cell>
        </row>
        <row r="185">
          <cell r="B185" t="str">
            <v>35 кВ анкерно-угловые, одноцепные на оттяжках, одностоечные</v>
          </cell>
        </row>
        <row r="186">
          <cell r="B186" t="str">
            <v>110 кВ промежут. свободност. одностоечные одноцепные</v>
          </cell>
        </row>
        <row r="187">
          <cell r="B187" t="str">
            <v>110 кВ промежут. свободност. одностоечные двухцепные</v>
          </cell>
        </row>
        <row r="188">
          <cell r="B188" t="str">
            <v>110 кВ анкерно-угловые, одноцепные на оттяжках, одностоечные</v>
          </cell>
        </row>
        <row r="189">
          <cell r="B189" t="str">
            <v>220 кВ промежут. свободност. одностоечные одноцепные</v>
          </cell>
        </row>
        <row r="190">
          <cell r="B190" t="str">
            <v>220 кВ промежут. свободност. одностоечные двухцепные</v>
          </cell>
        </row>
        <row r="191">
          <cell r="B191" t="str">
            <v>220 кВ анкерно-угловые, одноцепные на оттяжках, одностоечные</v>
          </cell>
        </row>
        <row r="194">
          <cell r="B194" t="str">
            <v>35 кВ промежут. свободност. одностоечные</v>
          </cell>
        </row>
        <row r="195">
          <cell r="B195" t="str">
            <v xml:space="preserve">35 кВ промежут. на оттяжках одностоечные </v>
          </cell>
        </row>
        <row r="196">
          <cell r="B196" t="str">
            <v>35 кВ анкерно-угловые, свободностоящие, одностоечные</v>
          </cell>
        </row>
        <row r="197">
          <cell r="B197" t="str">
            <v>110 кВ промежут. свободност. одностоечные</v>
          </cell>
        </row>
        <row r="198">
          <cell r="B198" t="str">
            <v xml:space="preserve">110 кВ промежут. на оттяжках одностоечные </v>
          </cell>
        </row>
        <row r="199">
          <cell r="B199" t="str">
            <v>110 кВ анкерно-угловые, свободностоящие, одностоечные</v>
          </cell>
        </row>
        <row r="200">
          <cell r="B200" t="str">
            <v>220 кВ промежут. свободност. одностоечные</v>
          </cell>
        </row>
        <row r="201">
          <cell r="B201" t="str">
            <v xml:space="preserve">220 кВ промежут. на оттяжках одностоечные </v>
          </cell>
        </row>
        <row r="202">
          <cell r="B202" t="str">
            <v>220 кВ анкерно-угловые, свободностоящие, одностоечные</v>
          </cell>
        </row>
        <row r="206">
          <cell r="B206" t="str">
            <v>КЛ 0,4 кВ без покрытия один кабель 16 мм2</v>
          </cell>
        </row>
        <row r="207">
          <cell r="B207" t="str">
            <v>КЛ 0,4 кВ без покрытия один кабель 25 мм2</v>
          </cell>
        </row>
        <row r="208">
          <cell r="B208" t="str">
            <v>КЛ 0,4 кВ без покрытия один кабель 35 мм2</v>
          </cell>
        </row>
        <row r="209">
          <cell r="B209" t="str">
            <v>КЛ 0,4 кВ без покрытия один кабель 50 мм2</v>
          </cell>
        </row>
        <row r="210">
          <cell r="B210" t="str">
            <v>КЛ 0,4 кВ без покрытия один кабель 70 мм2</v>
          </cell>
        </row>
        <row r="211">
          <cell r="B211" t="str">
            <v>КЛ 0,4 кВ без покрытия один кабель 95мм2</v>
          </cell>
        </row>
        <row r="212">
          <cell r="B212" t="str">
            <v>КЛ 0,4 кВ без покрытия один кабель 120 мм2</v>
          </cell>
        </row>
        <row r="213">
          <cell r="B213" t="str">
            <v>КЛ 0,4 кВ без покрытия один кабель 150 мм2</v>
          </cell>
        </row>
        <row r="214">
          <cell r="B214" t="str">
            <v>КЛ 0,4 кВ с покрытием кирпичом один кабель 16 мм2</v>
          </cell>
        </row>
        <row r="215">
          <cell r="B215" t="str">
            <v>КЛ 0,4 кВ с покрытием кирпичом один кабель 25 мм2</v>
          </cell>
        </row>
        <row r="216">
          <cell r="B216" t="str">
            <v>КЛ 0,4 кВ с покрытием кирпичом один кабель 35 мм2</v>
          </cell>
        </row>
        <row r="217">
          <cell r="B217" t="str">
            <v>КЛ 0,4 кВ с покрытием кирпичом один кабель 50 мм2</v>
          </cell>
        </row>
        <row r="218">
          <cell r="B218" t="str">
            <v>КЛ 0,4 кВ с покрытием кирпичом один кабель70 мм2</v>
          </cell>
        </row>
        <row r="219">
          <cell r="B219" t="str">
            <v>КЛ 0,4 кВ с покрытием кирпичом один кабель 95 мм2</v>
          </cell>
        </row>
        <row r="220">
          <cell r="B220" t="str">
            <v>КЛ 0,4 кВ с покрытием кирпичом один кабель 120 мм2</v>
          </cell>
        </row>
        <row r="221">
          <cell r="B221" t="str">
            <v>КЛ 0,4 кВ с покрытием кирпичом один кабель 150 мм2</v>
          </cell>
        </row>
        <row r="222">
          <cell r="B222" t="str">
            <v>КЛ 0,4 кВ в асбестоцементной трубе один кабель 16 мм2</v>
          </cell>
        </row>
        <row r="223">
          <cell r="B223" t="str">
            <v>КЛ 0,4 кВ в асбестоцементной трубе один кабель 25 мм2</v>
          </cell>
        </row>
        <row r="224">
          <cell r="B224" t="str">
            <v>КЛ 0,4 кВ в асбестоцементной трубе один кабель 35 мм2</v>
          </cell>
        </row>
        <row r="225">
          <cell r="B225" t="str">
            <v>КЛ 0,4 кВ в асбестоцементной трубе один кабель 50 мм2</v>
          </cell>
        </row>
        <row r="226">
          <cell r="B226" t="str">
            <v>КЛ 0,4 кВ в асбестоцементной трубе один кабель 70 мм2</v>
          </cell>
        </row>
        <row r="227">
          <cell r="B227" t="str">
            <v>КЛ 0,4 кВ в асбестоцементной трубе один кабель 95 мм2</v>
          </cell>
        </row>
        <row r="228">
          <cell r="B228" t="str">
            <v>КЛ 0,4 кВ в асбестоцементной трубе один кабель 120 мм2</v>
          </cell>
        </row>
        <row r="229">
          <cell r="B229" t="str">
            <v>КЛ 0,4 кВ в асбестоцементной трубе один кабель 150 мм2</v>
          </cell>
        </row>
        <row r="230">
          <cell r="B230" t="str">
            <v>КЛ 0,4 кВ без покрытия следующий кабель 16 мм2</v>
          </cell>
        </row>
        <row r="231">
          <cell r="B231" t="str">
            <v>КЛ 0,4 кВ без покрытия следующий кабель 25 мм2</v>
          </cell>
        </row>
        <row r="232">
          <cell r="B232" t="str">
            <v>КЛ 0,4 кВ без покрытия следующий кабель 35 мм2</v>
          </cell>
        </row>
        <row r="233">
          <cell r="B233" t="str">
            <v>КЛ 0,4 кВ без покрытия следующий кабель 50 мм2</v>
          </cell>
        </row>
        <row r="234">
          <cell r="B234" t="str">
            <v>КЛ 0,4 кВ без покрытия следующий кабель 70 мм2</v>
          </cell>
        </row>
        <row r="235">
          <cell r="B235" t="str">
            <v>КЛ 0,4 кВ без покрытия следующий кабель 95мм2</v>
          </cell>
        </row>
        <row r="236">
          <cell r="B236" t="str">
            <v>КЛ 0,4 кВ без покрытия следующий кабель 120 мм2</v>
          </cell>
        </row>
        <row r="237">
          <cell r="B237" t="str">
            <v>КЛ 0,4 кВ без покрытия следующий кабель 150 мм2</v>
          </cell>
        </row>
        <row r="238">
          <cell r="B238" t="str">
            <v>КЛ 0,4 кВ с покрытием кирпичом следующий кабель 16 мм2</v>
          </cell>
        </row>
        <row r="239">
          <cell r="B239" t="str">
            <v>КЛ 0,4 кВ с покрытием кирпичом следующий кабель 25 мм2</v>
          </cell>
        </row>
        <row r="240">
          <cell r="B240" t="str">
            <v>КЛ 0,4 кВ с покрытием кирпичом следующий кабель 35 мм2</v>
          </cell>
        </row>
        <row r="241">
          <cell r="B241" t="str">
            <v>КЛ 0,4 кВ с покрытием кирпичом следующий кабель 50 мм2</v>
          </cell>
        </row>
        <row r="242">
          <cell r="B242" t="str">
            <v>КЛ 0,4 кВ с покрытием кирпичом следующий кабель70 мм2</v>
          </cell>
        </row>
        <row r="243">
          <cell r="B243" t="str">
            <v>КЛ 0,4 кВ с покрытием кирпичом следующий кабель 95 мм2</v>
          </cell>
        </row>
        <row r="244">
          <cell r="B244" t="str">
            <v>КЛ 0,4 кВ с покрытием кирпичом следующий кабель 120 мм2</v>
          </cell>
        </row>
        <row r="245">
          <cell r="B245" t="str">
            <v>КЛ 0,4 кВ с покрытием кирпичом следующий кабель 150 мм2</v>
          </cell>
        </row>
        <row r="246">
          <cell r="B246" t="str">
            <v>КЛ 0,4 кВ в асбестоцементной трубе следующий кабель 16 мм2</v>
          </cell>
        </row>
        <row r="247">
          <cell r="B247" t="str">
            <v>КЛ 0,4 кВ в асбестоцементной трубе следующий кабель 25 мм2</v>
          </cell>
        </row>
        <row r="248">
          <cell r="B248" t="str">
            <v>КЛ 0,4 кВ в асбестоцементной трубе следующий кабель 35 мм2</v>
          </cell>
        </row>
        <row r="249">
          <cell r="B249" t="str">
            <v>КЛ 0,4 кВ в асбестоцементной трубе следующий кабель 50 мм2</v>
          </cell>
        </row>
        <row r="250">
          <cell r="B250" t="str">
            <v>КЛ 0,4 кВ в асбестоцементной трубе следующий кабель 70 мм2</v>
          </cell>
        </row>
        <row r="251">
          <cell r="B251" t="str">
            <v>КЛ 0,4 кВ в асбестоцементной трубе следующий кабель 95 мм2</v>
          </cell>
        </row>
        <row r="252">
          <cell r="B252" t="str">
            <v>КЛ 0,4 кВ в асбестоцементной трубе следующий кабель 120 мм2</v>
          </cell>
        </row>
        <row r="253">
          <cell r="B253" t="str">
            <v>КЛ 0,4 кВ в асбестоцементной трубе следующий кабель 150 мм2</v>
          </cell>
        </row>
        <row r="254">
          <cell r="B254" t="str">
            <v>КЛ 6-10 кВ один кабель ААБлУ, ААШвУ в траншее 50 мм2</v>
          </cell>
        </row>
        <row r="255">
          <cell r="B255" t="str">
            <v>КЛ 6-10 кВ один кабель ААБлУ, ААШвУ в траншее 70-95 мм2</v>
          </cell>
        </row>
        <row r="256">
          <cell r="B256" t="str">
            <v>КЛ 6-10 кВ один кабель ААБлУ, ААШвУ в траншее 120 мм2</v>
          </cell>
        </row>
        <row r="257">
          <cell r="B257" t="str">
            <v>КЛ 6-10 кВ один кабель ААБлУ, ААШвУ в траншее 150 мм2</v>
          </cell>
        </row>
        <row r="258">
          <cell r="B258" t="str">
            <v>КЛ 6-10 кВ один кабель ААБлУ, ААШвУ в траншее 185 мм2</v>
          </cell>
        </row>
        <row r="259">
          <cell r="B259" t="str">
            <v>КЛ 6-10 кВ один кабель ААБлУ, ААШвУ в траншее 240 мм2</v>
          </cell>
        </row>
        <row r="260">
          <cell r="B260" t="str">
            <v>КЛ 6-10 кВ один кабель АСБ в траншее 50 мм2</v>
          </cell>
        </row>
        <row r="261">
          <cell r="B261" t="str">
            <v>КЛ 6-10 кВ один кабель АСБ в траншее 70-95 мм2</v>
          </cell>
        </row>
        <row r="262">
          <cell r="B262" t="str">
            <v>КЛ 6-10 кВ один кабель АСБ в траншее 120 мм2</v>
          </cell>
        </row>
        <row r="263">
          <cell r="B263" t="str">
            <v>КЛ 6-10 кВ один кабель АСБ в траншее 150 мм2</v>
          </cell>
        </row>
        <row r="264">
          <cell r="B264" t="str">
            <v>КЛ 6-10 кВ один кабель АСБ в траншее 185 мм2</v>
          </cell>
        </row>
        <row r="265">
          <cell r="B265" t="str">
            <v>КЛ 6-10 кВ один кабель АСБ в траншее 240 мм2</v>
          </cell>
        </row>
        <row r="266">
          <cell r="B266" t="str">
            <v>КЛ 10 кВ один кабель АПвПг 3 (1х70/35)</v>
          </cell>
        </row>
        <row r="267">
          <cell r="B267" t="str">
            <v>КЛ 10 кВ один кабель АПвПг 3 (1х95/35)</v>
          </cell>
        </row>
        <row r="268">
          <cell r="B268" t="str">
            <v>КЛ 10 кВ один кабель АПвПг 3 (1х120/35)</v>
          </cell>
        </row>
        <row r="269">
          <cell r="B269" t="str">
            <v>КЛ 10 кВ один кабель АПвПг 3 (1х150/35)</v>
          </cell>
        </row>
        <row r="270">
          <cell r="B270" t="str">
            <v>КЛ 10 кВ один кабель АПвПг 3 (1х185/35)</v>
          </cell>
        </row>
        <row r="271">
          <cell r="B271" t="str">
            <v>КЛ 10 кВ один кабель АПвПг 3 (1х240/35)</v>
          </cell>
        </row>
        <row r="272">
          <cell r="B272" t="str">
            <v>КЛ 10 кВ один кабель АПвПг 3 (1х400/35)</v>
          </cell>
        </row>
        <row r="273">
          <cell r="B273" t="str">
            <v>КЛ 10 кВ один кабель АПвПг 3 (1х500/35)</v>
          </cell>
        </row>
        <row r="274">
          <cell r="B274" t="str">
            <v>КЛ 6-10 кВ два кабеля ААБлУ, ААШвУ в траншее 50 мм2</v>
          </cell>
        </row>
        <row r="275">
          <cell r="B275" t="str">
            <v>КЛ 6-10 кВ два кабеля ААБлУ, ААШвУ в траншее 70-95 мм2</v>
          </cell>
        </row>
        <row r="276">
          <cell r="B276" t="str">
            <v>КЛ 6-10 кВ два кабеля ААБлУ, ААШвУ в траншее 120 мм2</v>
          </cell>
        </row>
        <row r="277">
          <cell r="B277" t="str">
            <v>КЛ 6-10 кВ два кабеля ААБлУ, ААШвУ в траншее 150 мм2</v>
          </cell>
        </row>
        <row r="278">
          <cell r="B278" t="str">
            <v>КЛ 6-10 кВ два кабеля ААБлУ, ААШвУ в траншее 185 мм2</v>
          </cell>
        </row>
        <row r="279">
          <cell r="B279" t="str">
            <v>КЛ 6-10 кВ два кабеля ААБлУ, ААШвУ в траншее 240 мм2</v>
          </cell>
        </row>
        <row r="280">
          <cell r="B280" t="str">
            <v>КЛ 6-10 кВ два кабеля АСБ в траншее 50 мм2</v>
          </cell>
        </row>
        <row r="281">
          <cell r="B281" t="str">
            <v>КЛ 6-10 кВ два кабеля АСБ в траншее 70-95 мм2</v>
          </cell>
        </row>
        <row r="282">
          <cell r="B282" t="str">
            <v>КЛ 6-10 кВ два кабеля АСБ в траншее 120 мм2</v>
          </cell>
        </row>
        <row r="283">
          <cell r="B283" t="str">
            <v>КЛ 6-10 кВ два кабеля АСБ в траншее 150 мм2</v>
          </cell>
        </row>
        <row r="284">
          <cell r="B284" t="str">
            <v>КЛ 6-10 кВ два кабеля АСБ в траншее 185 мм2</v>
          </cell>
        </row>
        <row r="285">
          <cell r="B285" t="str">
            <v>КЛ 6-10 кВ два кабеля АСБ в траншее 240 мм2</v>
          </cell>
        </row>
        <row r="286">
          <cell r="B286" t="str">
            <v>КЛ 10 кВ два кабеля АПвПг 3 (1х70/35)</v>
          </cell>
        </row>
        <row r="287">
          <cell r="B287" t="str">
            <v>КЛ 10 кВ два кабеля АПвПг 3 (1х95/35)</v>
          </cell>
        </row>
        <row r="288">
          <cell r="B288" t="str">
            <v>КЛ 10 кВ два кабеля АПвПг 3 (1х120/35)</v>
          </cell>
        </row>
        <row r="289">
          <cell r="B289" t="str">
            <v>КЛ 10 кВ два кабеля АПвПг 3 (1х150/35)</v>
          </cell>
        </row>
        <row r="290">
          <cell r="B290" t="str">
            <v>КЛ 10 кВ два кабеля АПвПг 3 (1х185/35)</v>
          </cell>
        </row>
        <row r="291">
          <cell r="B291" t="str">
            <v>КЛ 10 кВ два кабеля АПвПг 3 (1х240/35)</v>
          </cell>
        </row>
        <row r="292">
          <cell r="B292" t="str">
            <v>КЛ 10 кВ два кабеля АПвПг 3 (1х400/35)</v>
          </cell>
        </row>
        <row r="293">
          <cell r="B293" t="str">
            <v>КЛ 10 кВ два кабеля АПвПг 3 (1х500/35)</v>
          </cell>
        </row>
        <row r="294">
          <cell r="B294" t="str">
            <v>КЛ 6-10 кВ последующий кабель ААБлУ, ААШвУ в траншее 50 мм2</v>
          </cell>
        </row>
        <row r="295">
          <cell r="B295" t="str">
            <v>КЛ 6-10 кВ последующий кабель ААБлУ, ААШвУ в траншее 70-95 мм2</v>
          </cell>
        </row>
        <row r="296">
          <cell r="B296" t="str">
            <v>КЛ 6-10 кВ последующий кабель ААБлУ, ААШвУ в траншее 120 мм2</v>
          </cell>
        </row>
        <row r="297">
          <cell r="B297" t="str">
            <v>КЛ 6-10 кВ последующий кабель ААБлУ, ААШвУ в траншее 150 мм2</v>
          </cell>
        </row>
        <row r="298">
          <cell r="B298" t="str">
            <v>КЛ 6-10 кВ последующий кабель ААБлУ, ААШвУ в траншее 185 мм2</v>
          </cell>
        </row>
        <row r="299">
          <cell r="B299" t="str">
            <v>КЛ 6-10 кВ последующий кабель ААБлУ, ААШвУ в траншее 240 мм2</v>
          </cell>
        </row>
        <row r="300">
          <cell r="B300" t="str">
            <v>КЛ 6-10 кВ последующий кабель АСБ в траншее 50 мм2</v>
          </cell>
        </row>
        <row r="301">
          <cell r="B301" t="str">
            <v>КЛ 6-10 кВ последующий кабель АСБ в траншее 70-95 мм2</v>
          </cell>
        </row>
        <row r="302">
          <cell r="B302" t="str">
            <v>КЛ 6-10 кВ последующий кабель АСБ в траншее 120 мм2</v>
          </cell>
        </row>
        <row r="303">
          <cell r="B303" t="str">
            <v>КЛ 6-10 кВ последующий кабель АСБ в траншее 150 мм2</v>
          </cell>
        </row>
        <row r="304">
          <cell r="B304" t="str">
            <v>КЛ 6-10 кВ последующий кабель АСБ в траншее 185 мм2</v>
          </cell>
        </row>
        <row r="305">
          <cell r="B305" t="str">
            <v>КЛ 6-10 кВ последующий кабель АСБ в траншее 240 мм2</v>
          </cell>
        </row>
        <row r="306">
          <cell r="B306" t="str">
            <v>КЛ 10 кВ последующий кабель АПвПг 3 (1х70/35)</v>
          </cell>
        </row>
        <row r="307">
          <cell r="B307" t="str">
            <v>КЛ 10 кВ последующий кабель АПвПг 3 (1х95/35)</v>
          </cell>
        </row>
        <row r="308">
          <cell r="B308" t="str">
            <v>КЛ 10 кВ последующий кабель АПвПг 3 (1х120/35)</v>
          </cell>
        </row>
        <row r="309">
          <cell r="B309" t="str">
            <v>КЛ 10 кВ последующий кабель АПвПг 3 (1х150/35)</v>
          </cell>
        </row>
        <row r="310">
          <cell r="B310" t="str">
            <v>КЛ 10 кВ последующий кабель АПвПг 3 (1х185/35)</v>
          </cell>
        </row>
        <row r="311">
          <cell r="B311" t="str">
            <v>КЛ 10 кВ последующий кабель АПвПг 3 (1х240/35)</v>
          </cell>
        </row>
        <row r="312">
          <cell r="B312" t="str">
            <v>КЛ 10 кВ последующий кабель АПвПг 3 (1х400/35)</v>
          </cell>
        </row>
        <row r="313">
          <cell r="B313" t="str">
            <v>КЛ 10 кВ последующий кабель АПвПг 3 (1х500/35)</v>
          </cell>
        </row>
        <row r="314">
          <cell r="B314" t="str">
            <v>КЛ 110 кВ один кабель АПвП2г 300 мм2</v>
          </cell>
        </row>
        <row r="315">
          <cell r="B315" t="str">
            <v>КЛ 110 кВ один кабель A2XS(FL)2Y 300 мм2</v>
          </cell>
        </row>
        <row r="316">
          <cell r="B316" t="str">
            <v>КЛ 110 кВ один кабель МВДТ 550 мм2</v>
          </cell>
        </row>
        <row r="317">
          <cell r="B317" t="str">
            <v>КЛ 110 кВ один кабель АПвП2г 550 мм2</v>
          </cell>
        </row>
        <row r="318">
          <cell r="B318" t="str">
            <v>КЛ 110 кВ один кабель ПвП2г 1000 мм2</v>
          </cell>
        </row>
        <row r="319">
          <cell r="B319" t="str">
            <v>КЛ 110 кВ один кабель ПвП2г 1200 мм2</v>
          </cell>
        </row>
        <row r="320">
          <cell r="B320" t="str">
            <v>КЛ 220 кВ один кабель 2xS(FL)2Y-LWL 1600 мм2</v>
          </cell>
        </row>
        <row r="321">
          <cell r="B321" t="str">
            <v>КЛ 220 кВ один кабель МВДТ 550 мм2</v>
          </cell>
        </row>
        <row r="322">
          <cell r="B322" t="str">
            <v>КЛ 220 кВ один кабель ПвПу2г 2000 мм2</v>
          </cell>
        </row>
        <row r="323">
          <cell r="B323" t="str">
            <v>КЛ 110 кВ два кабеля АПвП2г 300 мм2</v>
          </cell>
        </row>
        <row r="324">
          <cell r="B324" t="str">
            <v>КЛ 110 кВ два кабеля A2XS(FL)2Y 300 мм2</v>
          </cell>
        </row>
        <row r="325">
          <cell r="B325" t="str">
            <v>КЛ 110 кВ два кабеля МВДТ 550 мм2</v>
          </cell>
        </row>
        <row r="326">
          <cell r="B326" t="str">
            <v>КЛ 110 кВ два кабеля АПвП2г 550 мм2</v>
          </cell>
        </row>
        <row r="327">
          <cell r="B327" t="str">
            <v>КЛ 110 кВ два кабеля ПвП2г 1000 мм2</v>
          </cell>
        </row>
        <row r="328">
          <cell r="B328" t="str">
            <v>КЛ 110 кВ два кабеля ПвП2г 1200 мм2</v>
          </cell>
        </row>
        <row r="329">
          <cell r="B329" t="str">
            <v>КЛ 110 кВ два кабеля FXLJ-4FO 1200 мм2</v>
          </cell>
        </row>
        <row r="330">
          <cell r="B330" t="str">
            <v>КЛ 220 кВ два кабеля МВДТ 550 мм2</v>
          </cell>
        </row>
        <row r="331">
          <cell r="B331" t="str">
            <v>КЛ 220 кВ два кабеля ПвПу2г 2000 мм2</v>
          </cell>
        </row>
        <row r="336">
          <cell r="B336" t="str">
            <v>Переход 0,4-10 кВ ГНБ</v>
          </cell>
        </row>
        <row r="337">
          <cell r="B337" t="str">
            <v>Переход 110-220 кВ ГНБ</v>
          </cell>
        </row>
        <row r="338">
          <cell r="B338" t="str">
            <v>Метод протаскивания трубы</v>
          </cell>
        </row>
        <row r="341">
          <cell r="B341" t="str">
            <v>Восстановление тротуарной плитки</v>
          </cell>
        </row>
        <row r="342">
          <cell r="B342" t="str">
            <v>Восстановление тротуара с бордюром</v>
          </cell>
        </row>
        <row r="343">
          <cell r="B343" t="str">
            <v>Восстановление тротуара без бордюра</v>
          </cell>
        </row>
        <row r="344">
          <cell r="B344" t="str">
            <v>Восстановление дорожного полотна</v>
          </cell>
        </row>
        <row r="345">
          <cell r="B345" t="str">
            <v>Восстановление зеленой зоны</v>
          </cell>
        </row>
        <row r="348">
          <cell r="B348" t="str">
            <v>Кабель ДКП-7-6z-4/12 совместно с КЛ</v>
          </cell>
        </row>
        <row r="349">
          <cell r="B349" t="str">
            <v>Кабель ОПС-024E12 совместно с КЛ</v>
          </cell>
        </row>
        <row r="350">
          <cell r="B350" t="str">
            <v>Кабель ОКБ-0,22-24</v>
          </cell>
        </row>
        <row r="354">
          <cell r="B354" t="str">
            <v>ПС 35/10 кВ, 2х4 МВА, схемы35-9/10-1; линии 2 ВН/16 линий НН</v>
          </cell>
        </row>
        <row r="355">
          <cell r="B355" t="str">
            <v>ПС 35/10 кВ, 2х4 МВА, схемы 35-5Н/10-1; линии 2 ВН/16 линий НН</v>
          </cell>
        </row>
        <row r="356">
          <cell r="B356" t="str">
            <v>ПС 35/10 кВ, 2х10 МВА, схемы 35-5АН/10-1; линии 2 ВН/16 линий НН</v>
          </cell>
        </row>
        <row r="357">
          <cell r="B357" t="str">
            <v>ПС 110/10-6 кВ, 2х40 МВА, схемы 110-5АН/10(6)-1; линии 2 ВН/16 линий НН</v>
          </cell>
        </row>
        <row r="358">
          <cell r="B358" t="str">
            <v>ПС 110/6 кВ, 2х40 МВА, схемы 110-5Н/10-1; линии 2 ВН/22 линии НН</v>
          </cell>
        </row>
        <row r="359">
          <cell r="B359" t="str">
            <v>ПС 110/10 кВ 2х10 МВА, схемы 110-4Н/10-1; линии 2 ВН/16 линий НН</v>
          </cell>
        </row>
        <row r="360">
          <cell r="B360" t="str">
            <v>ПС 110/10 кВ, 2х25 МВА, схемы 110-12/10-1; линии 2 ВН/22 НН</v>
          </cell>
        </row>
        <row r="361">
          <cell r="B361" t="str">
            <v>ПС 110/10 кВ, 2х25 МВА, схемы 110-13/10-1; линии 2 ВН/22 НН</v>
          </cell>
        </row>
        <row r="362">
          <cell r="B362" t="str">
            <v>ПС 110/10 кВ, 2х25 МВА, схемы 110-5Н/10-2; линии 2 ВН/20 НН</v>
          </cell>
        </row>
        <row r="363">
          <cell r="B363" t="str">
            <v>ПС 110/10 кВ, 2х40 МВА, схемы 110-5Н/10-1; линии 2 ВН/36 НН</v>
          </cell>
        </row>
        <row r="364">
          <cell r="B364" t="str">
            <v>ПС 110/35/10 кВ, 2х10 МВА, схемы 110-9/35-9/10-1; линии 2 ВН/4 СН/36 НН</v>
          </cell>
        </row>
        <row r="365">
          <cell r="B365" t="str">
            <v>ПС 110/35/10 кВ, 2х25 МВА, схемы 110-12/35-9/10-1; линии 4 ВН/4 СН/36 НН</v>
          </cell>
        </row>
        <row r="366">
          <cell r="B366" t="str">
            <v>ПС 110/35/10 кВ, 2х25 МВА, схемы 110-13/35-9/10-1; линии 4 ВН/4 СН/36 НН</v>
          </cell>
        </row>
        <row r="367">
          <cell r="B367" t="str">
            <v>ПС 110/35/10 кВ, 2х40 МВА, схемы 110-13/35-9/10-1; линии 4 ВН/4 СН/36 НН</v>
          </cell>
        </row>
        <row r="368">
          <cell r="B368" t="str">
            <v>ПС 220/10 кВ, 2х63 МВА, схемы 220-5Н/10-1; линии 2 ВН/36 НН</v>
          </cell>
        </row>
        <row r="369">
          <cell r="B369" t="str">
            <v>ПС 220/35/10 кВ, 2х25 МВА, схемы 220-5Н/35-9/10-1; линии 2 ВН/4 СН/24 НН</v>
          </cell>
        </row>
        <row r="370">
          <cell r="B370" t="str">
            <v>ПС 220/110/6 кВ, 2х125 МВА, схемы 220-7/110-9/6-1; линии 2 ВН/2 СН/36 НН</v>
          </cell>
        </row>
        <row r="371">
          <cell r="B371" t="str">
            <v>ПС 220/110 кВ, 2х125 МВА, схемы 220-7/110-9; линии 2 ВН/7 СН</v>
          </cell>
        </row>
        <row r="372">
          <cell r="B372" t="str">
            <v>ПС 220/110/10 кВ, 2х250 МВА, схемы 220-16/110-9/10-1; линии 6 ВН/4 СН/36 НН</v>
          </cell>
        </row>
        <row r="375">
          <cell r="B375" t="str">
            <v>ПС 35/10 кВ, 2х4 МВА, схемы35-9/10-1; линии 2 ВН/16 линий НН</v>
          </cell>
        </row>
        <row r="376">
          <cell r="B376" t="str">
            <v>ПС 35/10 кВ, 2х4 МВА, схемы 35-5Н/10-1; линии 2 ВН/16 линий НН</v>
          </cell>
        </row>
        <row r="377">
          <cell r="B377" t="str">
            <v>ПС 35/10 кВ, 2х10 МВА, схемы 35-5АН/10-1; линии 2 ВН/16 линий НН</v>
          </cell>
        </row>
        <row r="378">
          <cell r="B378" t="str">
            <v>ПС 110/10-6 кВ, 2х40 МВА, схемы 110-5АН/10(6)-1; линии 2 ВН/16 линий НН</v>
          </cell>
        </row>
        <row r="379">
          <cell r="B379" t="str">
            <v>ПС 110/6 кВ, 2х40 МВА, схемы 110-5Н/10-1; линии 2 ВН/22 линии НН</v>
          </cell>
        </row>
        <row r="380">
          <cell r="B380" t="str">
            <v>ПС 110/10 кВ 2х10 МВА, схемы 110-4Н/10-1; линии 2 ВН/16 линий НН</v>
          </cell>
        </row>
        <row r="381">
          <cell r="B381" t="str">
            <v>ПС 110/10 кВ, 2х25 МВА, схемы 110-12/10-1; линии 2 ВН/22 НН</v>
          </cell>
        </row>
        <row r="382">
          <cell r="B382" t="str">
            <v>ПС 110/10 кВ, 2х25 МВА, схемы 110-13/10-1; линии 2 ВН/22 НН</v>
          </cell>
        </row>
        <row r="383">
          <cell r="B383" t="str">
            <v>ПС 110/10 кВ, 2х25 МВА, схемы 110-5Н/10-2; линии 2 ВН/20 НН</v>
          </cell>
        </row>
        <row r="384">
          <cell r="B384" t="str">
            <v>ПС 110/10 кВ, 2х40 МВА, схемы 110-5Н/10-1; линии 2 ВН/36 НН</v>
          </cell>
        </row>
        <row r="385">
          <cell r="B385" t="str">
            <v>ПС 110/35/10 кВ, 2х10 МВА, схемы 110-9/35-9/10-1; линии 2 ВН/4 СН/36 НН</v>
          </cell>
        </row>
        <row r="386">
          <cell r="B386" t="str">
            <v>ПС 110/35/10 кВ, 2х25 МВА, схемы 110-12/35-9/10-1; линии 4 ВН/4 СН/36 НН</v>
          </cell>
        </row>
        <row r="387">
          <cell r="B387" t="str">
            <v>ПС 110/35/10 кВ, 2х25 МВА, схемы 110-13/35-9/10-1; линии 4 ВН/4 СН/36 НН</v>
          </cell>
        </row>
        <row r="388">
          <cell r="B388" t="str">
            <v>ПС 110/35/10 кВ, 2х40 МВА, схемы 110-13/35-9/10-1; линии 4 ВН/4 СН/36 НН</v>
          </cell>
        </row>
        <row r="389">
          <cell r="B389" t="str">
            <v>ПС 220/10 кВ, 2х63 МВА, схемы 220-5Н/10-1; линии 2 ВН/36 НН</v>
          </cell>
        </row>
        <row r="390">
          <cell r="B390" t="str">
            <v>ПС 220/35/10 кВ, 2х25 МВА, схемы 220-5Н/35-9/10-1; линии 2 ВН/4 СН/24 НН</v>
          </cell>
        </row>
        <row r="391">
          <cell r="B391" t="str">
            <v>ПС 220/110/6 кВ, 2х125 МВА, схемы 220-7/110-9/6-1; линии 2 ВН/2 СН/36 НН</v>
          </cell>
        </row>
        <row r="392">
          <cell r="B392" t="str">
            <v>ПС 220/110 кВ, 2х125 МВА, схемы 220-7/110-9; линии 2 ВН/7 СН</v>
          </cell>
        </row>
        <row r="393">
          <cell r="B393" t="str">
            <v>ПС 220/110/10 кВ, 2х250 МВА, схемы 220-16/110-9/10-1; линии 6 ВН/4 СН/36 НН</v>
          </cell>
        </row>
        <row r="396">
          <cell r="B396" t="str">
            <v>ПС 35/10 кВ, 2х6,3 МВА закр., схемы 35-4Н/10-1, линии 2 ВН/16 НН</v>
          </cell>
        </row>
        <row r="397">
          <cell r="B397" t="str">
            <v>ПС 35/10 кВ, 2х16 МВА закр., схемы 35-4Н/10-1; линии 2 ВН/16 НН</v>
          </cell>
        </row>
        <row r="398">
          <cell r="B398" t="str">
            <v>ПС 110/10 кВ, 2х10 МВА закр., схемы 110-5Н/10-1; 2 линии ВН/16 НН</v>
          </cell>
        </row>
        <row r="399">
          <cell r="B399" t="str">
            <v>ПС 110/10 кВ, 2х25 МВА закр., схемы 110-5Н/10-1; линии 2 ВН/32 НН</v>
          </cell>
        </row>
        <row r="400">
          <cell r="B400" t="str">
            <v>ПС 110/10 кВ, 2х40 МВА закр., схемы 110-5Н/10-1; линии 2 ВН/32 НН</v>
          </cell>
        </row>
        <row r="401">
          <cell r="B401" t="str">
            <v>ПС 110/10-6 кВ, 2х40 МВА закр., схемы 110-4Н/10(6)-1; линии 2 ВН/36 НН</v>
          </cell>
        </row>
        <row r="402">
          <cell r="B402" t="str">
            <v>ПС 110/10 кВ, 2х63 МВА закр., схемы 110-5Н/10-1; линии 2 ВН/36 НН</v>
          </cell>
        </row>
        <row r="403">
          <cell r="B403" t="str">
            <v>ПС 110/10 кВ 2х63 МВА, закр. элегаз схемы 110-13/10-3; линии 2 ВН/36 НН</v>
          </cell>
        </row>
        <row r="404">
          <cell r="B404" t="str">
            <v>ПС 220/110/10 2х200 МВА, закр. элегаз схемы 220-7/110-13/10-1; линии 2 ВН/6 СН/48 НН</v>
          </cell>
        </row>
        <row r="405">
          <cell r="B405" t="str">
            <v>ПС 220/110/10 2х200 МВА, закр. элегаз схемы 220-9Н/110-13/10-1; линии 4 ВН/8 СН/48 НН</v>
          </cell>
        </row>
        <row r="420">
          <cell r="B420" t="str">
            <v>ПС 35/10 кВ, схема 35-1 без выключателей</v>
          </cell>
        </row>
        <row r="421">
          <cell r="B421" t="str">
            <v>ПС 35/10 кВ, схемы 35-3АН, 35-4Н, 35-5Н, 35-5АН с выключателями</v>
          </cell>
        </row>
        <row r="422">
          <cell r="B422" t="str">
            <v>ПС 110/6-10 кВ, схема 110-4Н два блока с выкл. и перемычкой</v>
          </cell>
        </row>
        <row r="423">
          <cell r="B423" t="str">
            <v>ПС 110/6-10 кВ, схема 110-13 две рабочие системы шин</v>
          </cell>
        </row>
        <row r="424">
          <cell r="B424" t="str">
            <v>ПС 110/6-10 кВ, схемы 110-5Н, 110-5АН мостик</v>
          </cell>
        </row>
        <row r="425">
          <cell r="B425" t="str">
            <v>ПС 110/35/10 кВ, схема 110-13 две рабочие системы шин</v>
          </cell>
        </row>
        <row r="426">
          <cell r="B426" t="str">
            <v>ПС 220/10 кВ, схемы 220-5Н, 220-5АН мостик</v>
          </cell>
        </row>
        <row r="427">
          <cell r="B427" t="str">
            <v>ПС 220/35/10 кВ, схемы 220-5Н, 220-5АН мостик</v>
          </cell>
        </row>
        <row r="428">
          <cell r="B428" t="str">
            <v>ПС 220/110 кВ, схема 220-7 четырехугольник</v>
          </cell>
        </row>
        <row r="429">
          <cell r="B429" t="str">
            <v>ПС 220/110 кВ, схема 220-13 две рабочие системы шин</v>
          </cell>
        </row>
        <row r="432">
          <cell r="B432" t="str">
            <v>ПС 35/10 кВ закр., схемы 35-3АН, 35-4Н, 35-5Н, 35-5АН с выключателями</v>
          </cell>
        </row>
        <row r="433">
          <cell r="B433" t="str">
            <v>ПС 110/6-10 кВ закр., схема 110-13 две рабочие системы шин</v>
          </cell>
        </row>
        <row r="434">
          <cell r="B434" t="str">
            <v>ПС 110/6-10 кВ закр., схемы 110-5Н, 110-5АН мостик</v>
          </cell>
        </row>
        <row r="435">
          <cell r="B435" t="str">
            <v>ПС 220/10 кВ закр., схемы 220-5Н, 220-5АН мостик</v>
          </cell>
        </row>
        <row r="436">
          <cell r="B436" t="str">
            <v>ПС 220/110 кВ закр., схема 220-7 четырехугольник</v>
          </cell>
        </row>
        <row r="437">
          <cell r="B437" t="str">
            <v>ПС 220/110 кВ закр., схема 220-13 две рабочие системы шин</v>
          </cell>
        </row>
        <row r="440">
          <cell r="B440" t="str">
            <v>Противоаварийная автоматика ПС - до 2 присоед. 220 кВ</v>
          </cell>
        </row>
        <row r="441">
          <cell r="B441" t="str">
            <v>Противоаварийная автоматика ПС - свыше 2 присоед. 220 кВ</v>
          </cell>
        </row>
        <row r="442">
          <cell r="B442" t="str">
            <v>комплекс АСУ ТП  ПС 110 кВ</v>
          </cell>
        </row>
        <row r="443">
          <cell r="B443" t="str">
            <v>комплекс АСУ ТП  ПС 220 кВ</v>
          </cell>
        </row>
        <row r="444">
          <cell r="B444" t="str">
            <v>комплекс АИСКУЭ  ПС 110 кВ</v>
          </cell>
        </row>
        <row r="445">
          <cell r="B445" t="str">
            <v>комплекс АИСКУЭ  ПС 220 кВ</v>
          </cell>
        </row>
        <row r="446">
          <cell r="B446" t="str">
            <v>Система телемеханики  ПС 110 кВ</v>
          </cell>
        </row>
        <row r="447">
          <cell r="B447" t="str">
            <v>Система телемеханики  ПС 220 кВ</v>
          </cell>
        </row>
        <row r="448">
          <cell r="B448" t="str">
            <v>Система пожарно-охранной сигнализации ПС 110 кВ</v>
          </cell>
        </row>
        <row r="449">
          <cell r="B449" t="str">
            <v>Система пожарно-охранной сигнализации ПС 220 кВ</v>
          </cell>
        </row>
        <row r="452">
          <cell r="B452" t="str">
            <v>ОРУ 35 кВ схема 1: блок линия трансформатор с разъединителем</v>
          </cell>
        </row>
        <row r="453">
          <cell r="B453" t="str">
            <v>ОРУ 35 кВ схема 3Н: блок линия-трансформатор с выключателем</v>
          </cell>
        </row>
        <row r="454">
          <cell r="B454" t="str">
            <v>ОРУ 35 кВ схема 4Н: два блока с элегазовым выкл. и перемычкой со стороны линии</v>
          </cell>
        </row>
        <row r="455">
          <cell r="B455" t="str">
            <v>ОРУ 35 кВ схема 5Н, 5 АН: мостик с элег. выключателем в перемычке и в цепях</v>
          </cell>
        </row>
        <row r="456">
          <cell r="B456" t="str">
            <v>ОРУ 110 кВ схема 1: блок линия трансформатор с разъединителем</v>
          </cell>
        </row>
        <row r="457">
          <cell r="B457" t="str">
            <v>ОРУ 110 кВ схема 3Н: блок линия-трансформатор с выключателем</v>
          </cell>
        </row>
        <row r="458">
          <cell r="B458" t="str">
            <v>ОРУ 110 кВ схема 4Н: два блока с элегазовым выкл. и перемычкой со стороны линии</v>
          </cell>
        </row>
        <row r="459">
          <cell r="B459" t="str">
            <v>ОРУ 110 кВ схема 5Н, 5 АН: мостик с элег. выключателем в перемычке и в цепях</v>
          </cell>
        </row>
        <row r="460">
          <cell r="B460" t="str">
            <v>ОРУ 220 кВ схема 1: блок линия трансформатор с разъединителем</v>
          </cell>
        </row>
        <row r="461">
          <cell r="B461" t="str">
            <v>ОРУ 220 кВ схема 3Н: блок линия-трансформатор с выключателем</v>
          </cell>
        </row>
        <row r="462">
          <cell r="B462" t="str">
            <v>ОРУ 220 кВ схема 4Н: два блока с элегазовым выкл. и перемычкой со стороны линии</v>
          </cell>
        </row>
        <row r="463">
          <cell r="B463" t="str">
            <v>ОРУ 220 кВ схема 5Н, 5 АН: мостик с элег. выключателем в перемычке и в цепях</v>
          </cell>
        </row>
        <row r="466">
          <cell r="B466" t="str">
            <v>Выключатель 6-10 кВ масляный 31,5-40 кА</v>
          </cell>
        </row>
        <row r="467">
          <cell r="B467" t="str">
            <v>Выключатель 6-10 кВ вакуумный КРУН 31,5-40 кА</v>
          </cell>
        </row>
        <row r="468">
          <cell r="B468" t="str">
            <v>Выключатель 6-10 кВ элегазовый для ОРУ 31,5-40 кА</v>
          </cell>
        </row>
        <row r="469">
          <cell r="B469" t="str">
            <v>Выключатель 6-10 кВ элегазовый для КРУ 31,5-40 кА</v>
          </cell>
        </row>
        <row r="470">
          <cell r="B470" t="str">
            <v>Выключатель 35 кВ масляный наружной установки 20-25 кА</v>
          </cell>
        </row>
        <row r="471">
          <cell r="B471" t="str">
            <v>Выключатель 35 кВ вакуумный</v>
          </cell>
        </row>
        <row r="472">
          <cell r="B472" t="str">
            <v>Выключатель 35 кВ элегазовый для ОРУ</v>
          </cell>
        </row>
        <row r="473">
          <cell r="B473" t="str">
            <v>Выключатель 35 кВ элегазовый для КРУЭ</v>
          </cell>
        </row>
        <row r="474">
          <cell r="B474" t="str">
            <v>Выключатель 110 кВ воздушный</v>
          </cell>
        </row>
        <row r="475">
          <cell r="B475" t="str">
            <v>Выключатель 110 кВ масляный</v>
          </cell>
        </row>
        <row r="476">
          <cell r="B476" t="str">
            <v>Выключатель 110 кВ вакуумный КРУН</v>
          </cell>
        </row>
        <row r="477">
          <cell r="B477" t="str">
            <v>Выключатель 110 кВ элегазовый для ОРУ</v>
          </cell>
        </row>
        <row r="478">
          <cell r="B478" t="str">
            <v>Выключатель 110 кВ элегазовый для КРУЭ</v>
          </cell>
        </row>
        <row r="479">
          <cell r="B479" t="str">
            <v>Выключатель 110 кВ элегазовый для КРУЭ Siemens</v>
          </cell>
        </row>
        <row r="480">
          <cell r="B480" t="str">
            <v>Выключатель 110 кВ элегазовый для КРУЭ Hyundai</v>
          </cell>
        </row>
        <row r="481">
          <cell r="B481" t="str">
            <v>Выключатель 220 кВ воздушный</v>
          </cell>
        </row>
        <row r="482">
          <cell r="B482" t="str">
            <v>Выключатель 220 кВ масляный</v>
          </cell>
        </row>
        <row r="483">
          <cell r="B483" t="str">
            <v>Выключатель 220 кВ элегазовый для ОРУ</v>
          </cell>
        </row>
        <row r="484">
          <cell r="B484" t="str">
            <v>Выключатель 220 кВ  элегазовый для КРУЭ</v>
          </cell>
        </row>
        <row r="485">
          <cell r="B485" t="str">
            <v>Выключатель 220 кВ  элегазовый для КРУЭ  Siemens</v>
          </cell>
        </row>
        <row r="488">
          <cell r="B488" t="str">
            <v>Трансформатор 35/НН мощностью 2,5 МВА</v>
          </cell>
        </row>
        <row r="489">
          <cell r="B489" t="str">
            <v>Трансформатор 35/НН мощностью 4 МВА</v>
          </cell>
        </row>
        <row r="490">
          <cell r="B490" t="str">
            <v>Трансформатор 35/НН мощностью 6,3 МВА</v>
          </cell>
        </row>
        <row r="491">
          <cell r="B491" t="str">
            <v>Трансформатор 35/НН мощностью 10 МВА</v>
          </cell>
        </row>
        <row r="492">
          <cell r="B492" t="str">
            <v>Трансформатор 35/НН мощностью 16 МВА</v>
          </cell>
        </row>
        <row r="493">
          <cell r="B493" t="str">
            <v>Трансформатор 35/НН мощностью 25 МВА</v>
          </cell>
        </row>
        <row r="494">
          <cell r="B494" t="str">
            <v>Трансформатор 35/НН мощностью 40 МВА</v>
          </cell>
        </row>
        <row r="495">
          <cell r="B495" t="str">
            <v>Трансформатор 110/НН мощностью 6,3 МВА</v>
          </cell>
        </row>
        <row r="496">
          <cell r="B496" t="str">
            <v>Трансформатор 110/НН мощностью 10 МВА</v>
          </cell>
        </row>
        <row r="497">
          <cell r="B497" t="str">
            <v>Трансформатор 110/НН мощностью 16 МВА</v>
          </cell>
        </row>
        <row r="498">
          <cell r="B498" t="str">
            <v>Трансформатор 110/НН мощностью 25 МВА</v>
          </cell>
        </row>
        <row r="499">
          <cell r="B499" t="str">
            <v>Трансформатор 110/НН мощностью 40 МВА</v>
          </cell>
        </row>
        <row r="500">
          <cell r="B500" t="str">
            <v>Трансформатор 110/НН мощностью 63 МВА</v>
          </cell>
        </row>
        <row r="501">
          <cell r="B501" t="str">
            <v>Трансформатор 110/НН мощностью 80 МВА</v>
          </cell>
        </row>
        <row r="502">
          <cell r="B502" t="str">
            <v>Трансформатор 110/НН мощностью 125 МВА</v>
          </cell>
        </row>
        <row r="503">
          <cell r="B503" t="str">
            <v>Трансформатор 110/НН мощностью 220 МВА</v>
          </cell>
        </row>
        <row r="504">
          <cell r="B504" t="str">
            <v>Трансформатор 110/35/НН мощностью 6,3 МВА</v>
          </cell>
        </row>
        <row r="505">
          <cell r="B505" t="str">
            <v>Трансформатор 110/35/НН мощностью 10 МВА</v>
          </cell>
        </row>
        <row r="506">
          <cell r="B506" t="str">
            <v>Трансформатор 110/35/НН мощностью 16 МВА</v>
          </cell>
        </row>
        <row r="507">
          <cell r="B507" t="str">
            <v>Трансформатор 110/35/НН мощностью 25 МВА</v>
          </cell>
        </row>
        <row r="508">
          <cell r="B508" t="str">
            <v>Трансформатор 110/35/НН мощностью 40 МВА</v>
          </cell>
        </row>
        <row r="509">
          <cell r="B509" t="str">
            <v>Трансформатор 110/35/НН мощностью 63 МВА</v>
          </cell>
        </row>
        <row r="510">
          <cell r="B510" t="str">
            <v>Трансформатор 110/35/НН мощностью 80 МВА</v>
          </cell>
        </row>
        <row r="511">
          <cell r="B511" t="str">
            <v>Трансформатор 220/НН мощностью 40 МВА</v>
          </cell>
        </row>
        <row r="512">
          <cell r="B512" t="str">
            <v>Трансформатор 220/НН мощностью 63 МВА</v>
          </cell>
        </row>
        <row r="513">
          <cell r="B513" t="str">
            <v>Трансформатор 220/НН ПБВ мощностью 80 МВА</v>
          </cell>
        </row>
        <row r="514">
          <cell r="B514" t="str">
            <v>Трансформатор 220/НН мощностью 100 МВА</v>
          </cell>
        </row>
        <row r="515">
          <cell r="B515" t="str">
            <v>Трансформатор 220/НН ПБВ мощностью 125 МВА</v>
          </cell>
        </row>
        <row r="516">
          <cell r="B516" t="str">
            <v>Трансформатор 220/НН мощностью 160 МВА</v>
          </cell>
        </row>
        <row r="517">
          <cell r="B517" t="str">
            <v>Трансформатор 220/НН ПБВ мощностью 200 МВА</v>
          </cell>
        </row>
        <row r="518">
          <cell r="B518" t="str">
            <v>Трансформатор 220/35/НН мощностью 25 МВА</v>
          </cell>
        </row>
        <row r="519">
          <cell r="B519" t="str">
            <v>Трансформатор 220/35/НН мощностью 40 МВА</v>
          </cell>
        </row>
        <row r="520">
          <cell r="B520" t="str">
            <v>Автотрансформатор 220/110/НН мощностью 63 МВА</v>
          </cell>
        </row>
        <row r="521">
          <cell r="B521" t="str">
            <v>Автотрансформатор 220/110/НН мощностью 125 МВА</v>
          </cell>
        </row>
        <row r="522">
          <cell r="B522" t="str">
            <v>Автотрансформатор 220/110/НН мощностью 200 МВА</v>
          </cell>
        </row>
        <row r="523">
          <cell r="B523" t="str">
            <v>Автотрансформатор 220/110/НН мощностью 250 МВА</v>
          </cell>
        </row>
        <row r="524">
          <cell r="B524" t="str">
            <v>Лин. рег. тр-р ТДНЛ-10000/10 10 кВ, мощностью 10 МВА</v>
          </cell>
        </row>
        <row r="525">
          <cell r="B525" t="str">
            <v>Лин. рег. тр-р ТМНЛ-16000/10 10 кВ, мощностью 16 МВА</v>
          </cell>
        </row>
        <row r="526">
          <cell r="B526" t="str">
            <v>Лин. рег. тр-р ТДНЛ-40000/10 10 кВ, мощностью 40 МВА</v>
          </cell>
        </row>
        <row r="527">
          <cell r="B527" t="str">
            <v>Лин. рег. тр-р ТДНЛ-63000/10 10 кВ, мощностью 63 МВА</v>
          </cell>
        </row>
        <row r="528">
          <cell r="B528" t="str">
            <v>Лин. рег. тр-р ТДНЛ-63000/35 35 кВ, мощностью 63 МВА</v>
          </cell>
        </row>
        <row r="531">
          <cell r="B531" t="str">
            <v>Синхр. компенсатор КСВБ-50-11 мощностью 50 МВАр</v>
          </cell>
        </row>
        <row r="532">
          <cell r="B532" t="str">
            <v>Синхр. компенсатор КСВБО-50-11 мощностью 50 МВАр</v>
          </cell>
        </row>
        <row r="533">
          <cell r="B533" t="str">
            <v>Синхр. компенсатор КСВБ-100-11 мощностью 100 МВАр</v>
          </cell>
        </row>
        <row r="534">
          <cell r="B534" t="str">
            <v>Синхр. компенсатор КСВБО-100-11 мощностью 100 МВАр</v>
          </cell>
        </row>
        <row r="535">
          <cell r="B535" t="str">
            <v>Асинхр. компенсатор АСК-50 мощностью 50 МВАр</v>
          </cell>
        </row>
        <row r="536">
          <cell r="B536" t="str">
            <v>Асинхр. компенсатор АСК-100 мощностью 100 МВАр</v>
          </cell>
        </row>
        <row r="537">
          <cell r="B537" t="str">
            <v>Статич. тиристорный компенсатор СТК-50</v>
          </cell>
        </row>
        <row r="538">
          <cell r="B538" t="str">
            <v>Статич. тиристорный компенсатор СТК-100</v>
          </cell>
        </row>
        <row r="539">
          <cell r="B539" t="str">
            <v>Два синхр. компенсатора КСВБ-50-11 мощностью 50 МВАр</v>
          </cell>
        </row>
        <row r="540">
          <cell r="B540" t="str">
            <v>Два синхр. компенсатора КСВБО-50-11 мощностью 50 МВАр</v>
          </cell>
        </row>
        <row r="541">
          <cell r="B541" t="str">
            <v>Два синхр. компенсатора КСВБ-100-11 мощностью 100 МВАр</v>
          </cell>
        </row>
        <row r="542">
          <cell r="B542" t="str">
            <v>Два синхр. компенсатора КСВБО-100-11 мощностью 100 МВАр</v>
          </cell>
        </row>
        <row r="543">
          <cell r="B543" t="str">
            <v>Два асинхр. компенсатора АСК-50 мощностью 50 МВАр</v>
          </cell>
        </row>
        <row r="544">
          <cell r="B544" t="str">
            <v>Два асинхр. компенсатора АСК-100 мощностью 100 МВАр</v>
          </cell>
        </row>
        <row r="545">
          <cell r="B545" t="str">
            <v>Два статич. тиристорных компенсатора СТК-50</v>
          </cell>
        </row>
        <row r="546">
          <cell r="B546" t="str">
            <v>Два статич. тиристорных компенсатора СТК-100</v>
          </cell>
        </row>
        <row r="549">
          <cell r="B549" t="str">
            <v>Упр. шунтирующий реактор УШР-110 мощностью 32 МВА</v>
          </cell>
        </row>
        <row r="550">
          <cell r="B550" t="str">
            <v>Упр. шунтирующий реактор УШР-220 мощностью 63 МВА</v>
          </cell>
        </row>
        <row r="551">
          <cell r="B551" t="str">
            <v>Упр. шунтирующий реактор УШР-220 мощностью 100 МВА</v>
          </cell>
        </row>
        <row r="552">
          <cell r="B552" t="str">
            <v>Шунтирующий реактор РТМ 11 кВ мощностью 3,3 МВА, 3 фазы</v>
          </cell>
        </row>
        <row r="553">
          <cell r="B553" t="str">
            <v>Шунтирующий реактор РТД 38,5 кВ мощностью 20 МВА, 3 фазы</v>
          </cell>
        </row>
        <row r="554">
          <cell r="B554" t="str">
            <v>Шунтирующий реактор 3хРОДБС 121 кВ мощностью 3х33,3 МВА, 3 фазы</v>
          </cell>
        </row>
        <row r="555">
          <cell r="B555" t="str">
            <v>Шунтовая конденс. батарея 6 кВ мощность. 1,45 МВАр</v>
          </cell>
        </row>
        <row r="556">
          <cell r="B556" t="str">
            <v>Шунтовая конденс. батарея 6 кВ мощность. 2,9 МВАр регулир.</v>
          </cell>
        </row>
        <row r="557">
          <cell r="B557" t="str">
            <v>Шунтовая конденс. батарея 6 кВ мощность. 4,3 МВАр</v>
          </cell>
        </row>
        <row r="558">
          <cell r="B558" t="str">
            <v>Шунтовая конденс. батарея 6 кВ мощность. 5,8 МВАр регулир.</v>
          </cell>
        </row>
        <row r="559">
          <cell r="B559" t="str">
            <v>Шунтовая конденс. батарея 6 кВ мощность. 7,2 МВАр</v>
          </cell>
        </row>
        <row r="560">
          <cell r="B560" t="str">
            <v>Шунтовая конденс. батарея 10 кВ мощность. 1,2 МВАр</v>
          </cell>
        </row>
        <row r="561">
          <cell r="B561" t="str">
            <v>Шунтовая конденс. батарея 10 кВ мощность. 2,4 МВАр</v>
          </cell>
        </row>
        <row r="562">
          <cell r="B562" t="str">
            <v>Шунтовая конденс. батарея 10 кВ мощность. 3,6 МВАр</v>
          </cell>
        </row>
        <row r="563">
          <cell r="B563" t="str">
            <v>Шунтовая конденс. батарея 10 кВ мощность. 4,8 МВАр регулир.</v>
          </cell>
        </row>
        <row r="564">
          <cell r="B564" t="str">
            <v>Шунтовая конденс. батарея 10 кВ мощность. 6,0 МВАр</v>
          </cell>
        </row>
        <row r="565">
          <cell r="B565" t="str">
            <v>Шунтовая конденс. батарея 10 кВ мощность. 7,2 МВАр</v>
          </cell>
        </row>
        <row r="566">
          <cell r="B566" t="str">
            <v>Шунтовая конденс. батарея 10 кВ мощность. 9,6 МВАр регулир.</v>
          </cell>
        </row>
        <row r="567">
          <cell r="B567" t="str">
            <v>Шунтовая конденс. батарея 10 кВ мощность. 12 МВАр</v>
          </cell>
        </row>
        <row r="568">
          <cell r="B568" t="str">
            <v>Шунтовая конденс. батарея 35 кВ мощность. 9,1 МВАр</v>
          </cell>
        </row>
        <row r="569">
          <cell r="B569" t="str">
            <v>Шунтовая конденс. батарея 35 кВ мощность. 13,6 МВАр</v>
          </cell>
        </row>
        <row r="570">
          <cell r="B570" t="str">
            <v>Шунтовая конденс. батарея 35 кВ мощность. 18,1 МВАр</v>
          </cell>
        </row>
        <row r="571">
          <cell r="B571" t="str">
            <v>Шунтовая конденс. батарея 110 кВ мощность. 27,2 МВАр</v>
          </cell>
        </row>
        <row r="572">
          <cell r="B572" t="str">
            <v>Шунтовая конденс. батарея 110 кВ мощность. 40,8 МВАр</v>
          </cell>
        </row>
        <row r="573">
          <cell r="B573" t="str">
            <v>Шунтовая конденс. батарея 110 кВ мощность. 54 МВАр</v>
          </cell>
        </row>
        <row r="574">
          <cell r="B574" t="str">
            <v>Шунтовая конденс. батарея 110 кВ мощность. 54,4 МВАр регулир.</v>
          </cell>
        </row>
        <row r="575">
          <cell r="B575" t="str">
            <v>Вакуумно-реакторная группа 10 кВ мощностью 7,5 МВАр</v>
          </cell>
        </row>
        <row r="576">
          <cell r="B576" t="str">
            <v>Вакуумно-реакторная группа 10 кВ мощностью 10 МВАр</v>
          </cell>
        </row>
        <row r="577">
          <cell r="B577" t="str">
            <v>Вакуумно-реакторная группа 10 кВ мощностью 20 МВАр</v>
          </cell>
        </row>
        <row r="578">
          <cell r="B578" t="str">
            <v>Вакуумно-реакторная группа 10 кВ мощностью 50 МВАр</v>
          </cell>
        </row>
        <row r="579">
          <cell r="B579" t="str">
            <v>Дугогасящий масл. однофазный реактор РЗДПОМ-300/10 У1</v>
          </cell>
        </row>
        <row r="580">
          <cell r="B580" t="str">
            <v>Дугогасящий масл. однофазный реактор РЗДПОМ-480/10 У1</v>
          </cell>
        </row>
        <row r="581">
          <cell r="B581" t="str">
            <v>Дугогасящий масл. однофазный реактор РЗДПОМ-480/20 У1</v>
          </cell>
        </row>
        <row r="582">
          <cell r="B582" t="str">
            <v>Дугогасящий масл. однофазный реактор РЗДПОМ-480/35 У1</v>
          </cell>
        </row>
        <row r="583">
          <cell r="B583" t="str">
            <v>Дугогасящий масл. однофазный реактор РЗДПОМА-120/6 У1</v>
          </cell>
        </row>
        <row r="584">
          <cell r="B584" t="str">
            <v>Дугогасящий масл. однофазный реактор РЗДПОМА-190/10 У1</v>
          </cell>
        </row>
        <row r="585">
          <cell r="B585" t="str">
            <v>Дугогасящий масл. однофазный реактор РЗДПОМА-300/6 У1</v>
          </cell>
        </row>
        <row r="586">
          <cell r="B586" t="str">
            <v>Дугогасящий масл. однофазный реактор РЗДПОМА-480/10 У1</v>
          </cell>
        </row>
        <row r="587">
          <cell r="B587" t="str">
            <v>Дугогасящий масл. однофазный реактор РЗДПОМА-760/10 У1</v>
          </cell>
        </row>
        <row r="588">
          <cell r="B588" t="str">
            <v>Дугогасящий масл. однофазный реактор РЗДПОМА-920/6 У1</v>
          </cell>
        </row>
        <row r="589">
          <cell r="B589" t="str">
            <v>Дугогасящий масл. однофазный реактор РЗДПОМА-1520/10 У1</v>
          </cell>
        </row>
        <row r="590">
          <cell r="B590" t="str">
            <v>Дугогасящий масл. однофазный реактор РЗДПОМА-2000/10 У1</v>
          </cell>
        </row>
        <row r="591">
          <cell r="B591" t="str">
            <v>Дугогасящий масл. однофазный реактор РУОМ-300/6 УХЛ1</v>
          </cell>
        </row>
        <row r="592">
          <cell r="B592" t="str">
            <v>Дугогасящий масл. однофазный реактор РУОМ-480/6 УХЛ1</v>
          </cell>
        </row>
        <row r="593">
          <cell r="B593" t="str">
            <v>Одинарный сухой токоогр. реактор РТОС 10-630-0,4 У3 внутр. установки</v>
          </cell>
        </row>
        <row r="594">
          <cell r="B594" t="str">
            <v>Одинарный сухой токоогр. реактор РТОС 10-2500-0,14 УХЛ1</v>
          </cell>
        </row>
        <row r="595">
          <cell r="B595" t="str">
            <v>Одинарный сухой токоогр. реактор РТОС 10-1600-0,14 У3 внутр. установки</v>
          </cell>
        </row>
        <row r="596">
          <cell r="B596" t="str">
            <v>Одинарный сухой токоогр. реактор РТОС 10-1600-0,25 У3 внутр. установки</v>
          </cell>
        </row>
        <row r="599">
          <cell r="B599" t="str">
            <v>Демонтаж трансформатора 35 кВ 10-40 МВА, с консервацией</v>
          </cell>
        </row>
        <row r="600">
          <cell r="B600" t="str">
            <v>Демонтаж трансформатора 35 кВ 10-40 МВА, с использованием</v>
          </cell>
        </row>
        <row r="601">
          <cell r="B601" t="str">
            <v>Демонтаж трансформатора 35 кВ 10-40 МВА, в лом с разборкой</v>
          </cell>
        </row>
        <row r="602">
          <cell r="B602" t="str">
            <v>Демонтаж трансформатора 35 кВ 10-40 МВА, в лом без разборки</v>
          </cell>
        </row>
        <row r="603">
          <cell r="B603" t="str">
            <v>Демонтаж трансформатора 110 кВ 2,5-6,3 МВА, с консервацией</v>
          </cell>
        </row>
        <row r="604">
          <cell r="B604" t="str">
            <v>Демонтаж трансформатора 110 кВ 2,5-6,3 МВА, с использованием</v>
          </cell>
        </row>
        <row r="605">
          <cell r="B605" t="str">
            <v>Демонтаж трансформатора 110 кВ 2,5-6,3 МВА, в лом с разборкой</v>
          </cell>
        </row>
        <row r="606">
          <cell r="B606" t="str">
            <v>Демонтаж трансформатора 110 кВ 2,5-6,3 МВА, в лом без разборки</v>
          </cell>
        </row>
        <row r="607">
          <cell r="B607" t="str">
            <v>Демонтаж трансформатора 110 кВ 25-80 МВА, с консервацией</v>
          </cell>
        </row>
        <row r="608">
          <cell r="B608" t="str">
            <v>Демонтаж трансформатора 110 кВ 25-80 МВА, с использованием</v>
          </cell>
        </row>
        <row r="609">
          <cell r="B609" t="str">
            <v>Демонтаж трансформатора 110 кВ 25-80 МВА, в лом с разборкой</v>
          </cell>
        </row>
        <row r="610">
          <cell r="B610" t="str">
            <v>Демонтаж трансформатора 110 кВ 25-80 МВА, в лом без разборки</v>
          </cell>
        </row>
        <row r="611">
          <cell r="B611" t="str">
            <v>Демонтаж трансформатора 220 кВ 25-160 МВА, с консервацией</v>
          </cell>
        </row>
        <row r="612">
          <cell r="B612" t="str">
            <v>Демонтаж трансформатора 220 кВ 25-160 МВА, с использованием</v>
          </cell>
        </row>
        <row r="613">
          <cell r="B613" t="str">
            <v>Демонтаж трансформатора 220 кВ 25-160 МВА, в лом с разборкой</v>
          </cell>
        </row>
        <row r="614">
          <cell r="B614" t="str">
            <v>Демонтаж трансформатора 220 кВ 25-160 МВА, в лом без разборки</v>
          </cell>
        </row>
        <row r="615">
          <cell r="B615" t="str">
            <v>Демонтаж трансформатора 220 кВ 200-250 МВА, с консервацией</v>
          </cell>
        </row>
        <row r="616">
          <cell r="B616" t="str">
            <v>Демонтаж трансформатора 220 кВ 200-250 МВА, с использованием</v>
          </cell>
        </row>
        <row r="617">
          <cell r="B617" t="str">
            <v>Демонтаж трансформатора 220 кВ 200-250 МВА, в лом с разборкой</v>
          </cell>
        </row>
        <row r="618">
          <cell r="B618" t="str">
            <v>Демонтаж трансформатора 220 кВ 200-250 МВА, в лом без разборки</v>
          </cell>
        </row>
        <row r="619">
          <cell r="B619" t="str">
            <v>Демонтаж масляного выключателя 35 кВ, с консервацией</v>
          </cell>
        </row>
        <row r="620">
          <cell r="B620" t="str">
            <v>Демонтаж масляного выключателя 35 кВ, с использованием</v>
          </cell>
        </row>
        <row r="621">
          <cell r="B621" t="str">
            <v>Демонтаж масляного выключателя 35 кВ, в лом с разборкой</v>
          </cell>
        </row>
        <row r="622">
          <cell r="B622" t="str">
            <v>Демонтаж масляного выключателя 35 кВ, в лом без разборки</v>
          </cell>
        </row>
        <row r="623">
          <cell r="B623" t="str">
            <v>Демонтаж масляного выключателя 110 кВ, с консервацией</v>
          </cell>
        </row>
        <row r="624">
          <cell r="B624" t="str">
            <v>Демонтаж масляного выключателя 110 кВ, с использованием</v>
          </cell>
        </row>
        <row r="625">
          <cell r="B625" t="str">
            <v>Демонтаж масляного выключателя 110 кВ, в лом с разборкой</v>
          </cell>
        </row>
        <row r="626">
          <cell r="B626" t="str">
            <v>Демонтаж масляного выключателя 110 кВ, в лом без разборки</v>
          </cell>
        </row>
        <row r="627">
          <cell r="B627" t="str">
            <v>Демонтаж масляного выключателя 220 кВ, с консервацией</v>
          </cell>
        </row>
        <row r="628">
          <cell r="B628" t="str">
            <v>Демонтаж масляного выключателя 220 кВ, с использованием</v>
          </cell>
        </row>
        <row r="629">
          <cell r="B629" t="str">
            <v>Демонтаж масляного выключателя 220 кВ, в лом с разборкой</v>
          </cell>
        </row>
        <row r="630">
          <cell r="B630" t="str">
            <v>Демонтаж масляного выключателя 220 кВ, в лом без разборки</v>
          </cell>
        </row>
        <row r="631">
          <cell r="B631" t="str">
            <v>Демонтаж воздушного выключателя 220 кВ, с консервацией</v>
          </cell>
        </row>
        <row r="632">
          <cell r="B632" t="str">
            <v>Демонтаж воздушного выключателя 220 кВ, с использованием</v>
          </cell>
        </row>
        <row r="633">
          <cell r="B633" t="str">
            <v>Демонтаж воздушного выключателя 220 кВ, в лом с разборкой</v>
          </cell>
        </row>
        <row r="634">
          <cell r="B634" t="str">
            <v>Демонтаж воздушного выключателя 220 кВ, в лом без разборки</v>
          </cell>
        </row>
        <row r="635">
          <cell r="B635" t="str">
            <v>Демонтаж разъединителя 35 кВ, с консервацией</v>
          </cell>
        </row>
        <row r="636">
          <cell r="B636" t="str">
            <v>Демонтаж разъединителя 35 кВ, с использованием</v>
          </cell>
        </row>
        <row r="637">
          <cell r="B637" t="str">
            <v>Демонтаж разъединителя 35 кВ, в лом с разборкой</v>
          </cell>
        </row>
        <row r="638">
          <cell r="B638" t="str">
            <v>Демонтаж разъединителя 35 кВ, в лом без разборки</v>
          </cell>
        </row>
        <row r="639">
          <cell r="B639" t="str">
            <v>Демонтаж разъединителя 110 кВ, с консервацией</v>
          </cell>
        </row>
        <row r="640">
          <cell r="B640" t="str">
            <v>Демонтаж разъединителя 110 кВ, с использованием</v>
          </cell>
        </row>
        <row r="641">
          <cell r="B641" t="str">
            <v>Демонтаж разъединителя 110 кВ, в лом с разборкой</v>
          </cell>
        </row>
        <row r="642">
          <cell r="B642" t="str">
            <v>Демонтаж разъединителя 110 кВ, в лом без разборки</v>
          </cell>
        </row>
        <row r="643">
          <cell r="B643" t="str">
            <v>Демонтаж разъединителя 220 кВ, с консервацией</v>
          </cell>
        </row>
        <row r="644">
          <cell r="B644" t="str">
            <v>Демонтаж разъединителя 220 кВ, с использованием</v>
          </cell>
        </row>
        <row r="645">
          <cell r="B645" t="str">
            <v>Демонтаж разъединителя 220 кВ, в лом с разборкой</v>
          </cell>
        </row>
        <row r="646">
          <cell r="B646" t="str">
            <v>Демонтаж разъединителя 220 кВ, в лом без разборки</v>
          </cell>
        </row>
        <row r="647">
          <cell r="B647" t="str">
            <v>Демонтаж стальных опор под оборудование, с консервацией</v>
          </cell>
        </row>
        <row r="648">
          <cell r="B648" t="str">
            <v>Демонтаж стальных опор под оборудование, с использованием</v>
          </cell>
        </row>
        <row r="649">
          <cell r="B649" t="str">
            <v>Демонтаж стальных опор под оборудование, в лом с разборкой</v>
          </cell>
        </row>
        <row r="650">
          <cell r="B650" t="str">
            <v>Демонтаж стальных опор под оборудование, в лом без разборки</v>
          </cell>
        </row>
        <row r="653">
          <cell r="B653" t="str">
            <v>Демонтаж ограждения сетчатого</v>
          </cell>
        </row>
        <row r="654">
          <cell r="B654" t="str">
            <v>Демонтаж ограждения железобетонного</v>
          </cell>
        </row>
        <row r="655">
          <cell r="B655" t="str">
            <v>Разборка подъездного ж/д пути</v>
          </cell>
        </row>
        <row r="656">
          <cell r="B656" t="str">
            <v>Разборка ж/б лотков и каналов</v>
          </cell>
        </row>
        <row r="657">
          <cell r="B657" t="str">
            <v>Демонтаж кабеля в непроходных каналах</v>
          </cell>
        </row>
        <row r="658">
          <cell r="B658" t="str">
            <v>Демонтаж инженерных сетей</v>
          </cell>
        </row>
        <row r="659">
          <cell r="B659" t="str">
            <v>Разборка покрытия дорог и оснований</v>
          </cell>
        </row>
        <row r="660">
          <cell r="B660" t="str">
            <v>Демонтаж маслосборников и пожарных резервуаров до 100 м3</v>
          </cell>
        </row>
        <row r="661">
          <cell r="B661" t="str">
            <v>Демонтаж маслосборников и пожарных резервуаров свыше 100 м3</v>
          </cell>
        </row>
        <row r="662">
          <cell r="B662" t="str">
            <v>Поэлем. разборка зданий с коммуникациями и оборудованием</v>
          </cell>
        </row>
        <row r="663">
          <cell r="B663" t="str">
            <v>Поэлем. разборка зданий без коммуникаций и оборудования</v>
          </cell>
        </row>
        <row r="664">
          <cell r="B664" t="str">
            <v>Демонтаж блока синхронных компенсаторов</v>
          </cell>
        </row>
        <row r="665">
          <cell r="B665" t="str">
            <v>Демонтаж ж/б конструкций ОРУ</v>
          </cell>
        </row>
        <row r="666">
          <cell r="B666" t="str">
            <v>Демонтаж стальных конструкций порталов ОРУ</v>
          </cell>
        </row>
        <row r="669">
          <cell r="B669" t="str">
            <v>Мачтовые подстанции мощностью 25-250 кВА</v>
          </cell>
        </row>
        <row r="670">
          <cell r="B670" t="str">
            <v>КТП с тр-ром мощностью 25-630 кВА</v>
          </cell>
        </row>
        <row r="671">
          <cell r="B671" t="str">
            <v>КТП с двумя тр-рами мощностью 160-630 кВА</v>
          </cell>
        </row>
        <row r="672">
          <cell r="B672" t="str">
            <v>БКТП закрытого типа с двумя тр-рами мощностью 160-630 кВА</v>
          </cell>
        </row>
        <row r="673">
          <cell r="B673" t="str">
            <v>Распределительные пункты наружной установки</v>
          </cell>
        </row>
        <row r="674">
          <cell r="B674" t="str">
            <v>Распределительные пункты закрытого типа</v>
          </cell>
        </row>
        <row r="675">
          <cell r="B675" t="str">
            <v>Секционирующие пункты</v>
          </cell>
        </row>
        <row r="678">
          <cell r="B678" t="str">
            <v>ПС 35/6-10 кВ схема 35-4 блок линия-трансформатор</v>
          </cell>
        </row>
        <row r="679">
          <cell r="B679" t="str">
            <v>ПС 35/6-10 кВ схема 35-5 мостик с тремя выключателями</v>
          </cell>
        </row>
        <row r="680">
          <cell r="B680" t="str">
            <v>ПС 35/6-10 кВ сборные шины с 8 ячейками ВН</v>
          </cell>
        </row>
        <row r="681">
          <cell r="B681" t="str">
            <v>ПС 110/6-10 кВ схема 110-4 блок линия трансформатор</v>
          </cell>
        </row>
        <row r="682">
          <cell r="B682" t="str">
            <v>ПС 110/6-10 кВ схема 110-5 мостик с тремя выключателями</v>
          </cell>
        </row>
        <row r="683">
          <cell r="B683" t="str">
            <v>ПС 110/6-10 кВ сборные шины с 8 ячейками ВН</v>
          </cell>
        </row>
        <row r="684">
          <cell r="B684" t="str">
            <v>ПС 110/35/6-10 кВ схема 110-4 с 5 ячейками 35 кВ</v>
          </cell>
        </row>
        <row r="685">
          <cell r="B685" t="str">
            <v>ПС 110/35/6-10 кВ схема 110-5 мостик с 9 ячейками 35 кВ</v>
          </cell>
        </row>
        <row r="686">
          <cell r="B686" t="str">
            <v>ПС 110/35/6-10 кВ сборные шины с 9 ячейками 110 кВ и 9 ячейками 35 кВ</v>
          </cell>
        </row>
        <row r="687">
          <cell r="B687" t="str">
            <v>ПС 220/6-10 кВ схема 220-4 блок линия-трансформатор</v>
          </cell>
        </row>
        <row r="688">
          <cell r="B688" t="str">
            <v>ПС 220/6-10 кВ схема 220-5 мостик</v>
          </cell>
        </row>
        <row r="689">
          <cell r="B689" t="str">
            <v>ПС 220/6-10 кВ схема 220-7 четырехугольник</v>
          </cell>
        </row>
        <row r="690">
          <cell r="B690" t="str">
            <v>ПС 220/6-10 кВ сборные шины с 9 ячейками 220 кВ</v>
          </cell>
        </row>
        <row r="691">
          <cell r="B691" t="str">
            <v>ПС 220/35/6-10 кВ схема 220-4 блок с 10 ячейками 35 кВ</v>
          </cell>
        </row>
        <row r="692">
          <cell r="B692" t="str">
            <v>ПС 220/110/6-10 кВ схема 220-4 блок с 6 ячейками 110 кВ</v>
          </cell>
        </row>
        <row r="693">
          <cell r="B693" t="str">
            <v>ПС 220/110/6-10 кВ схема 220-5 мостик с 12 ячейками 110 кВ</v>
          </cell>
        </row>
        <row r="694">
          <cell r="B694" t="str">
            <v>ПС 220/110/6-10 кВ сборные шины с 9 ячейками 220 кВ и 8 ячейками 110 кВ</v>
          </cell>
        </row>
        <row r="695">
          <cell r="B695" t="str">
            <v>ПС 220/110/35/10 кВ сборные шины с 9х220 кв, 9Х110 кВ, 10х35 кВ, 4 тр-ра</v>
          </cell>
        </row>
      </sheetData>
      <sheetData sheetId="4" refreshError="1">
        <row r="5">
          <cell r="HH5" t="str">
            <v>I</v>
          </cell>
          <cell r="HI5" t="str">
            <v>II</v>
          </cell>
          <cell r="HJ5" t="str">
            <v>III</v>
          </cell>
          <cell r="HK5" t="str">
            <v>IV</v>
          </cell>
          <cell r="HL5" t="str">
            <v>V</v>
          </cell>
          <cell r="HM5" t="str">
            <v>VI</v>
          </cell>
          <cell r="HN5" t="str">
            <v>VII</v>
          </cell>
          <cell r="HO5" t="str">
            <v>VIII</v>
          </cell>
          <cell r="HP5" t="str">
            <v>IX</v>
          </cell>
          <cell r="HQ5" t="str">
            <v>X</v>
          </cell>
          <cell r="HR5" t="str">
            <v>XI</v>
          </cell>
          <cell r="HS5" t="str">
            <v>XII</v>
          </cell>
          <cell r="HT5" t="str">
            <v>XIII</v>
          </cell>
          <cell r="HU5" t="str">
            <v>XIV</v>
          </cell>
          <cell r="HV5" t="str">
            <v>XV</v>
          </cell>
          <cell r="HW5" t="str">
            <v>XVI</v>
          </cell>
          <cell r="HX5" t="str">
            <v>XVII</v>
          </cell>
          <cell r="HY5" t="str">
            <v>XVIII</v>
          </cell>
          <cell r="HZ5" t="str">
            <v>XIX</v>
          </cell>
          <cell r="IA5" t="str">
            <v>XX</v>
          </cell>
          <cell r="IB5" t="str">
            <v>XXI</v>
          </cell>
          <cell r="IC5" t="str">
            <v>XXII</v>
          </cell>
          <cell r="ID5" t="str">
            <v>XXIII</v>
          </cell>
          <cell r="IE5" t="str">
            <v>XXIV</v>
          </cell>
          <cell r="IF5" t="str">
            <v>XXV</v>
          </cell>
          <cell r="IG5" t="str">
            <v>XXVI</v>
          </cell>
          <cell r="IH5" t="str">
            <v>XXVII</v>
          </cell>
          <cell r="II5" t="str">
            <v>XXVIII</v>
          </cell>
          <cell r="IJ5" t="str">
            <v>XXIX</v>
          </cell>
          <cell r="IK5" t="str">
            <v>XXX</v>
          </cell>
        </row>
        <row r="6">
          <cell r="B6" t="str">
            <v>Белгородская область</v>
          </cell>
        </row>
        <row r="7">
          <cell r="B7" t="str">
            <v>Брянская область</v>
          </cell>
        </row>
        <row r="8">
          <cell r="B8" t="str">
            <v>Владимирская область</v>
          </cell>
        </row>
        <row r="9">
          <cell r="B9" t="str">
            <v>Воронежская область</v>
          </cell>
        </row>
        <row r="10">
          <cell r="B10" t="str">
            <v>Ивановская область</v>
          </cell>
        </row>
        <row r="11">
          <cell r="B11" t="str">
            <v>Калужская область</v>
          </cell>
        </row>
        <row r="12">
          <cell r="B12" t="str">
            <v>Костромская область</v>
          </cell>
        </row>
        <row r="13">
          <cell r="B13" t="str">
            <v>Курская область</v>
          </cell>
        </row>
        <row r="14">
          <cell r="B14" t="str">
            <v>Липецкая область</v>
          </cell>
        </row>
        <row r="15">
          <cell r="B15" t="str">
            <v>Московская область</v>
          </cell>
        </row>
        <row r="16">
          <cell r="B16" t="str">
            <v>Орловская область</v>
          </cell>
        </row>
        <row r="17">
          <cell r="B17" t="str">
            <v>Рязанская область (1 зона)</v>
          </cell>
        </row>
        <row r="18">
          <cell r="B18" t="str">
            <v>Смоленская область</v>
          </cell>
        </row>
        <row r="19">
          <cell r="B19" t="str">
            <v>Тамбовская область</v>
          </cell>
        </row>
        <row r="20">
          <cell r="B20" t="str">
            <v>Тверская область</v>
          </cell>
        </row>
        <row r="21">
          <cell r="B21" t="str">
            <v>Тульская область</v>
          </cell>
        </row>
        <row r="22">
          <cell r="B22" t="str">
            <v>Ярославская область</v>
          </cell>
        </row>
        <row r="23">
          <cell r="B23" t="str">
            <v>г. Москва</v>
          </cell>
        </row>
        <row r="24">
          <cell r="B24" t="str">
            <v>Республика Карелия (1 зона)</v>
          </cell>
        </row>
        <row r="25">
          <cell r="B25" t="str">
            <v>Республика Коми (1 зона)</v>
          </cell>
        </row>
        <row r="26">
          <cell r="B26" t="str">
            <v>Архангельская область (1 зона)</v>
          </cell>
        </row>
        <row r="27">
          <cell r="B27" t="str">
            <v>Ненецкий национальный округ</v>
          </cell>
        </row>
        <row r="28">
          <cell r="B28" t="str">
            <v>Вологодская область</v>
          </cell>
        </row>
        <row r="29">
          <cell r="B29" t="str">
            <v>Калининградская область</v>
          </cell>
        </row>
        <row r="30">
          <cell r="B30" t="str">
            <v>Ленинградская область ( 1 зона)</v>
          </cell>
        </row>
        <row r="31">
          <cell r="B31" t="str">
            <v>Мурманская область</v>
          </cell>
        </row>
        <row r="32">
          <cell r="B32" t="str">
            <v>Новгородская область</v>
          </cell>
        </row>
        <row r="33">
          <cell r="B33" t="str">
            <v>Псковская область</v>
          </cell>
        </row>
        <row r="34">
          <cell r="B34" t="str">
            <v>г. Санкт-Петербург</v>
          </cell>
        </row>
        <row r="35">
          <cell r="B35" t="str">
            <v>Республика Адыгея</v>
          </cell>
        </row>
        <row r="36">
          <cell r="B36" t="str">
            <v>Астраханская область</v>
          </cell>
        </row>
        <row r="37">
          <cell r="B37" t="str">
            <v>Волгоградская область</v>
          </cell>
        </row>
        <row r="38">
          <cell r="B38" t="str">
            <v>Республика Калмыкия</v>
          </cell>
        </row>
        <row r="39">
          <cell r="B39" t="str">
            <v>Краснодарский край</v>
          </cell>
        </row>
        <row r="40">
          <cell r="B40" t="str">
            <v>Ростовская область</v>
          </cell>
        </row>
        <row r="41">
          <cell r="B41" t="str">
            <v>Республика Дагестан (1 зона)</v>
          </cell>
        </row>
        <row r="42">
          <cell r="B42" t="str">
            <v>Республика Ингушетия</v>
          </cell>
        </row>
        <row r="43">
          <cell r="B43" t="str">
            <v>Кабардино-Балкарская Республика(1 зона)</v>
          </cell>
        </row>
        <row r="44">
          <cell r="B44" t="str">
            <v>Карачаево-Черкесская Республика</v>
          </cell>
        </row>
        <row r="45">
          <cell r="B45" t="str">
            <v>Республика Северная Осетия-Алания</v>
          </cell>
        </row>
        <row r="46">
          <cell r="B46" t="str">
            <v>Чеченская Республика</v>
          </cell>
        </row>
        <row r="47">
          <cell r="B47" t="str">
            <v>Ставропольский край</v>
          </cell>
        </row>
        <row r="48">
          <cell r="B48" t="str">
            <v>Республика Башкортостан</v>
          </cell>
        </row>
        <row r="49">
          <cell r="B49" t="str">
            <v>Республика Марий Эл</v>
          </cell>
        </row>
        <row r="50">
          <cell r="B50" t="str">
            <v>Республика Мордовия</v>
          </cell>
        </row>
        <row r="51">
          <cell r="B51" t="str">
            <v>Республика Татарстан</v>
          </cell>
        </row>
        <row r="52">
          <cell r="B52" t="str">
            <v>Удмуртская Республика</v>
          </cell>
        </row>
        <row r="53">
          <cell r="B53" t="str">
            <v>Чувашская Республика</v>
          </cell>
        </row>
        <row r="54">
          <cell r="B54" t="str">
            <v>Кировская область</v>
          </cell>
        </row>
        <row r="55">
          <cell r="B55" t="str">
            <v>Нижегородская область</v>
          </cell>
        </row>
        <row r="56">
          <cell r="B56" t="str">
            <v>Нижегородская обл. (г. Саров)</v>
          </cell>
        </row>
        <row r="57">
          <cell r="B57" t="str">
            <v>Оренбургская область</v>
          </cell>
        </row>
        <row r="58">
          <cell r="B58" t="str">
            <v>Пензенская область</v>
          </cell>
        </row>
        <row r="59">
          <cell r="B59" t="str">
            <v>Пермский край</v>
          </cell>
        </row>
        <row r="60">
          <cell r="B60" t="str">
            <v>Самарская область</v>
          </cell>
        </row>
        <row r="61">
          <cell r="B61" t="str">
            <v>Саратовская область</v>
          </cell>
        </row>
        <row r="62">
          <cell r="B62" t="str">
            <v>Ульяновская область</v>
          </cell>
        </row>
        <row r="63">
          <cell r="B63" t="str">
            <v>Курганская область</v>
          </cell>
        </row>
        <row r="64">
          <cell r="B64" t="str">
            <v>Свердловская область</v>
          </cell>
        </row>
        <row r="65">
          <cell r="B65" t="str">
            <v>Тюменская область (1 зона)</v>
          </cell>
        </row>
        <row r="66">
          <cell r="B66" t="str">
            <v>Челябинская область</v>
          </cell>
        </row>
        <row r="67">
          <cell r="B67" t="str">
            <v>Ханты-Мансийский а.о.(Югра)</v>
          </cell>
        </row>
        <row r="68">
          <cell r="B68" t="str">
            <v>Ямало-Ненецкий а. о. (2 зона)</v>
          </cell>
        </row>
        <row r="69">
          <cell r="B69" t="str">
            <v>Республика Алтай ( 1 зона)</v>
          </cell>
        </row>
        <row r="70">
          <cell r="B70" t="str">
            <v>Республика Бурятия</v>
          </cell>
        </row>
        <row r="71">
          <cell r="B71" t="str">
            <v>Республика Тыва</v>
          </cell>
        </row>
        <row r="72">
          <cell r="B72" t="str">
            <v>Республика Хакасия</v>
          </cell>
        </row>
        <row r="73">
          <cell r="B73" t="str">
            <v>Алтайский край (1 зона)</v>
          </cell>
        </row>
        <row r="74">
          <cell r="B74" t="str">
            <v>Красноярский край ( 1 зона )</v>
          </cell>
        </row>
        <row r="75">
          <cell r="B75" t="str">
            <v>Иркутская область (1 зона)</v>
          </cell>
        </row>
        <row r="76">
          <cell r="B76" t="str">
            <v>Кемеровская область (2 зона)</v>
          </cell>
        </row>
        <row r="77">
          <cell r="B77" t="str">
            <v>Новосибирская область (1 зона)</v>
          </cell>
        </row>
        <row r="78">
          <cell r="B78" t="str">
            <v>Омская область</v>
          </cell>
        </row>
        <row r="79">
          <cell r="B79" t="str">
            <v>Томская область</v>
          </cell>
        </row>
        <row r="80">
          <cell r="B80" t="str">
            <v>Забайкальский край</v>
          </cell>
        </row>
        <row r="81">
          <cell r="B81" t="str">
            <v>Республика Саха (Якутия), г. Якутск</v>
          </cell>
        </row>
        <row r="82">
          <cell r="B82" t="str">
            <v>Приморский край</v>
          </cell>
        </row>
        <row r="83">
          <cell r="B83" t="str">
            <v>Хабаровский край (1 зона, г. Хабаровск)</v>
          </cell>
        </row>
        <row r="84">
          <cell r="B84" t="str">
            <v>Амурская область (1 зона)</v>
          </cell>
        </row>
        <row r="85">
          <cell r="B85" t="str">
            <v>Камчатский край</v>
          </cell>
        </row>
        <row r="86">
          <cell r="B86" t="str">
            <v>Магаданская область</v>
          </cell>
        </row>
        <row r="87">
          <cell r="B87" t="str">
            <v>Сахалинская область (1 зона)</v>
          </cell>
        </row>
        <row r="88">
          <cell r="B88" t="str">
            <v>Еврейская а.о.</v>
          </cell>
        </row>
        <row r="89">
          <cell r="B89" t="str">
            <v>Чукотский а. о.</v>
          </cell>
        </row>
        <row r="90">
          <cell r="B90" t="str">
            <v>Республика Крым</v>
          </cell>
        </row>
        <row r="91">
          <cell r="B91" t="str">
            <v>Севастополь</v>
          </cell>
        </row>
        <row r="100">
          <cell r="B100" t="str">
            <v>I кв. 2000 г.</v>
          </cell>
          <cell r="C100" t="str">
            <v>базисные цены</v>
          </cell>
          <cell r="E100">
            <v>1</v>
          </cell>
          <cell r="F100">
            <v>1</v>
          </cell>
          <cell r="G100">
            <v>1.0760000000000001</v>
          </cell>
          <cell r="I100">
            <v>1</v>
          </cell>
          <cell r="J100">
            <v>1</v>
          </cell>
          <cell r="K100">
            <v>1.052</v>
          </cell>
          <cell r="L100">
            <v>0</v>
          </cell>
          <cell r="M100">
            <v>1</v>
          </cell>
          <cell r="N100">
            <v>0.84</v>
          </cell>
          <cell r="O100">
            <v>0.79</v>
          </cell>
        </row>
        <row r="101">
          <cell r="B101" t="str">
            <v>II кв. 2000 г.</v>
          </cell>
          <cell r="C101" t="str">
            <v>инерполяция</v>
          </cell>
          <cell r="E101">
            <v>1.0549999999999999</v>
          </cell>
          <cell r="F101">
            <v>1.0549999999999999</v>
          </cell>
          <cell r="G101">
            <v>1.121</v>
          </cell>
          <cell r="I101">
            <v>1.1200000000000001</v>
          </cell>
          <cell r="J101">
            <v>1.1200000000000001</v>
          </cell>
          <cell r="K101">
            <v>1.121</v>
          </cell>
          <cell r="L101">
            <v>0</v>
          </cell>
          <cell r="M101">
            <v>1</v>
          </cell>
          <cell r="N101">
            <v>0.88</v>
          </cell>
          <cell r="O101">
            <v>0.84299999999999997</v>
          </cell>
        </row>
        <row r="102">
          <cell r="B102" t="str">
            <v>III кв. 2000 г.</v>
          </cell>
          <cell r="C102" t="str">
            <v>инерполяция</v>
          </cell>
          <cell r="E102">
            <v>1.111</v>
          </cell>
          <cell r="F102">
            <v>1.111</v>
          </cell>
          <cell r="G102">
            <v>1.165</v>
          </cell>
          <cell r="I102">
            <v>1.2400000000000002</v>
          </cell>
          <cell r="J102">
            <v>1.2400000000000002</v>
          </cell>
          <cell r="K102">
            <v>1.2190000000000001</v>
          </cell>
          <cell r="L102">
            <v>0</v>
          </cell>
          <cell r="M102">
            <v>1</v>
          </cell>
          <cell r="N102">
            <v>0.92</v>
          </cell>
          <cell r="O102">
            <v>0.89600000000000002</v>
          </cell>
        </row>
        <row r="103">
          <cell r="B103" t="str">
            <v>IV кв. 2000 г.</v>
          </cell>
          <cell r="C103" t="str">
            <v>инерполяция</v>
          </cell>
          <cell r="E103">
            <v>1.1659999999999999</v>
          </cell>
          <cell r="F103">
            <v>1.1659999999999999</v>
          </cell>
          <cell r="G103">
            <v>1.1970000000000001</v>
          </cell>
          <cell r="I103">
            <v>1.3600000000000003</v>
          </cell>
          <cell r="J103">
            <v>1.3600000000000003</v>
          </cell>
          <cell r="K103">
            <v>1.353</v>
          </cell>
          <cell r="L103">
            <v>0</v>
          </cell>
          <cell r="M103">
            <v>1</v>
          </cell>
          <cell r="N103">
            <v>0.96000000000000008</v>
          </cell>
          <cell r="O103">
            <v>0.94899999999999995</v>
          </cell>
        </row>
        <row r="104">
          <cell r="B104" t="str">
            <v>I кв. 2001 г.</v>
          </cell>
          <cell r="C104" t="str">
            <v>инерполяция</v>
          </cell>
          <cell r="E104">
            <v>1.222</v>
          </cell>
          <cell r="F104">
            <v>1.222</v>
          </cell>
          <cell r="G104">
            <v>1.252</v>
          </cell>
          <cell r="I104">
            <v>1.4800000000000004</v>
          </cell>
          <cell r="J104">
            <v>1.4800000000000004</v>
          </cell>
          <cell r="K104">
            <v>1.4630000000000001</v>
          </cell>
          <cell r="M104">
            <v>1</v>
          </cell>
          <cell r="N104">
            <v>1</v>
          </cell>
          <cell r="O104">
            <v>1</v>
          </cell>
        </row>
        <row r="105">
          <cell r="B105" t="str">
            <v>II кв. 2001 г.</v>
          </cell>
          <cell r="C105" t="str">
            <v>инерполяция</v>
          </cell>
          <cell r="E105">
            <v>1.2769999999999999</v>
          </cell>
          <cell r="F105">
            <v>1.2769999999999999</v>
          </cell>
          <cell r="G105">
            <v>1.2929999999999999</v>
          </cell>
          <cell r="I105">
            <v>1.6000000000000005</v>
          </cell>
          <cell r="J105">
            <v>1.6000000000000005</v>
          </cell>
          <cell r="K105">
            <v>1.504</v>
          </cell>
          <cell r="L105">
            <v>0</v>
          </cell>
          <cell r="M105">
            <v>1</v>
          </cell>
          <cell r="N105">
            <v>1.046</v>
          </cell>
          <cell r="O105">
            <v>1.0469999999999999</v>
          </cell>
        </row>
        <row r="106">
          <cell r="B106" t="str">
            <v>III кв. 2001 г.</v>
          </cell>
          <cell r="C106" t="str">
            <v>инерполяция</v>
          </cell>
          <cell r="E106">
            <v>1.333</v>
          </cell>
          <cell r="F106">
            <v>1.333</v>
          </cell>
          <cell r="G106">
            <v>1.325</v>
          </cell>
          <cell r="I106">
            <v>1.7200000000000006</v>
          </cell>
          <cell r="J106">
            <v>1.7200000000000006</v>
          </cell>
          <cell r="K106">
            <v>1.5389999999999999</v>
          </cell>
          <cell r="L106">
            <v>0</v>
          </cell>
          <cell r="M106">
            <v>1</v>
          </cell>
          <cell r="N106">
            <v>1.0920000000000001</v>
          </cell>
          <cell r="O106">
            <v>1.0940000000000001</v>
          </cell>
        </row>
        <row r="107">
          <cell r="B107" t="str">
            <v>IV кв. 2001 г.</v>
          </cell>
          <cell r="C107" t="str">
            <v>инерполяция</v>
          </cell>
          <cell r="E107">
            <v>1.3879999999999999</v>
          </cell>
          <cell r="F107">
            <v>1.3879999999999999</v>
          </cell>
          <cell r="G107">
            <v>1.3560000000000001</v>
          </cell>
          <cell r="I107">
            <v>1.8400000000000007</v>
          </cell>
          <cell r="J107">
            <v>1.8400000000000007</v>
          </cell>
          <cell r="K107">
            <v>1.603</v>
          </cell>
          <cell r="L107">
            <v>0</v>
          </cell>
          <cell r="M107">
            <v>1</v>
          </cell>
          <cell r="N107">
            <v>1.1380000000000001</v>
          </cell>
          <cell r="O107">
            <v>1.141</v>
          </cell>
        </row>
        <row r="108">
          <cell r="B108" t="str">
            <v>I кв. 2002 г.</v>
          </cell>
          <cell r="C108" t="str">
            <v>инерполяция</v>
          </cell>
          <cell r="E108">
            <v>1.444</v>
          </cell>
          <cell r="F108">
            <v>1.444</v>
          </cell>
          <cell r="G108">
            <v>1.407</v>
          </cell>
          <cell r="I108">
            <v>1.9600000000000009</v>
          </cell>
          <cell r="J108">
            <v>1.9600000000000009</v>
          </cell>
          <cell r="K108">
            <v>1.6759999999999999</v>
          </cell>
          <cell r="L108">
            <v>0</v>
          </cell>
          <cell r="M108">
            <v>1.1859999999999999</v>
          </cell>
          <cell r="N108">
            <v>1.1840000000000002</v>
          </cell>
          <cell r="O108">
            <v>1.1879999999999999</v>
          </cell>
        </row>
        <row r="109">
          <cell r="B109" t="str">
            <v>II кв. 2002 г.</v>
          </cell>
          <cell r="C109" t="str">
            <v>инерполяция</v>
          </cell>
          <cell r="E109">
            <v>1.4990000000000001</v>
          </cell>
          <cell r="F109">
            <v>1.4990000000000001</v>
          </cell>
          <cell r="G109">
            <v>1.431</v>
          </cell>
          <cell r="I109">
            <v>2.080000000000001</v>
          </cell>
          <cell r="J109">
            <v>2.080000000000001</v>
          </cell>
          <cell r="K109">
            <v>1.7430000000000001</v>
          </cell>
          <cell r="L109">
            <v>0</v>
          </cell>
          <cell r="M109">
            <v>1.1859999999999999</v>
          </cell>
          <cell r="N109">
            <v>1.2300000000000002</v>
          </cell>
          <cell r="O109">
            <v>1.2350000000000001</v>
          </cell>
        </row>
        <row r="110">
          <cell r="B110" t="str">
            <v>III кв. 2002 г.</v>
          </cell>
          <cell r="C110" t="str">
            <v>инерполяция</v>
          </cell>
          <cell r="E110">
            <v>1.5549999999999999</v>
          </cell>
          <cell r="F110">
            <v>1.5549999999999999</v>
          </cell>
          <cell r="G110">
            <v>1.45</v>
          </cell>
          <cell r="I110">
            <v>2.2000000000000011</v>
          </cell>
          <cell r="J110">
            <v>2.2000000000000011</v>
          </cell>
          <cell r="K110">
            <v>1.8</v>
          </cell>
          <cell r="L110">
            <v>0</v>
          </cell>
          <cell r="M110">
            <v>1.1859999999999999</v>
          </cell>
          <cell r="N110">
            <v>1.2760000000000002</v>
          </cell>
          <cell r="O110">
            <v>1.282</v>
          </cell>
        </row>
        <row r="111">
          <cell r="B111" t="str">
            <v>IV кв. 2002 г.</v>
          </cell>
          <cell r="C111" t="str">
            <v>инерполяция</v>
          </cell>
          <cell r="E111">
            <v>1.611</v>
          </cell>
          <cell r="F111">
            <v>1.611</v>
          </cell>
          <cell r="G111">
            <v>1.4730000000000001</v>
          </cell>
          <cell r="I111">
            <v>2.3200000000000012</v>
          </cell>
          <cell r="J111">
            <v>2.3200000000000012</v>
          </cell>
          <cell r="K111">
            <v>1.847</v>
          </cell>
          <cell r="L111">
            <v>0</v>
          </cell>
          <cell r="M111">
            <v>1.1859999999999999</v>
          </cell>
          <cell r="N111">
            <v>1.3220000000000003</v>
          </cell>
          <cell r="O111">
            <v>1.329</v>
          </cell>
        </row>
        <row r="112">
          <cell r="B112" t="str">
            <v>I кв. 2003 г.</v>
          </cell>
          <cell r="C112" t="str">
            <v>инерполяция</v>
          </cell>
          <cell r="E112">
            <v>1.6659999999999999</v>
          </cell>
          <cell r="F112">
            <v>1.6659999999999999</v>
          </cell>
          <cell r="G112">
            <v>1.508</v>
          </cell>
          <cell r="I112">
            <v>2.4400000000000013</v>
          </cell>
          <cell r="J112">
            <v>2.4400000000000013</v>
          </cell>
          <cell r="K112">
            <v>1.8879999999999999</v>
          </cell>
          <cell r="L112">
            <v>0</v>
          </cell>
          <cell r="M112">
            <v>1.365086</v>
          </cell>
          <cell r="N112">
            <v>1.3680000000000003</v>
          </cell>
          <cell r="O112">
            <v>1.3759999999999999</v>
          </cell>
        </row>
        <row r="113">
          <cell r="B113" t="str">
            <v>II кв. 2003 г.</v>
          </cell>
          <cell r="C113" t="str">
            <v>инерполяция</v>
          </cell>
          <cell r="E113">
            <v>1.7210000000000001</v>
          </cell>
          <cell r="F113">
            <v>1.7210000000000001</v>
          </cell>
          <cell r="G113">
            <v>1.5349999999999999</v>
          </cell>
          <cell r="I113">
            <v>2.5600000000000014</v>
          </cell>
          <cell r="J113">
            <v>2.5600000000000014</v>
          </cell>
          <cell r="K113">
            <v>1.968</v>
          </cell>
          <cell r="L113">
            <v>0</v>
          </cell>
          <cell r="M113">
            <v>1.365086</v>
          </cell>
          <cell r="N113">
            <v>1.4140000000000004</v>
          </cell>
          <cell r="O113">
            <v>1.423</v>
          </cell>
        </row>
        <row r="114">
          <cell r="B114" t="str">
            <v>III кв. 2003 г.</v>
          </cell>
          <cell r="C114" t="str">
            <v>инерполяция</v>
          </cell>
          <cell r="E114">
            <v>1.7769999999999999</v>
          </cell>
          <cell r="F114">
            <v>1.7769999999999999</v>
          </cell>
          <cell r="G114">
            <v>1.56</v>
          </cell>
          <cell r="I114">
            <v>2.6800000000000015</v>
          </cell>
          <cell r="J114">
            <v>2.6800000000000015</v>
          </cell>
          <cell r="K114">
            <v>2.0419999999999998</v>
          </cell>
          <cell r="L114">
            <v>0</v>
          </cell>
          <cell r="M114">
            <v>1.365086</v>
          </cell>
          <cell r="N114">
            <v>1.46</v>
          </cell>
          <cell r="O114">
            <v>1.47</v>
          </cell>
        </row>
        <row r="115">
          <cell r="B115" t="str">
            <v>IV кв. 2003 г.</v>
          </cell>
          <cell r="C115" t="str">
            <v>инерполяция</v>
          </cell>
          <cell r="E115">
            <v>1.833</v>
          </cell>
          <cell r="F115">
            <v>1.833</v>
          </cell>
          <cell r="G115">
            <v>1.5880000000000001</v>
          </cell>
          <cell r="I115">
            <v>2.8000000000000016</v>
          </cell>
          <cell r="J115">
            <v>2.8000000000000016</v>
          </cell>
          <cell r="K115">
            <v>2.0910000000000002</v>
          </cell>
          <cell r="L115">
            <v>0</v>
          </cell>
          <cell r="M115">
            <v>1.365086</v>
          </cell>
          <cell r="N115">
            <v>1.5</v>
          </cell>
          <cell r="O115">
            <v>1.5169999999999999</v>
          </cell>
        </row>
        <row r="116">
          <cell r="B116" t="str">
            <v>I кв. 2004 г.</v>
          </cell>
          <cell r="C116" t="str">
            <v>Госстрой 03.03.2004  № НК-1448/10</v>
          </cell>
          <cell r="E116">
            <v>1.8879999999999999</v>
          </cell>
          <cell r="F116">
            <v>1.8879999999999999</v>
          </cell>
          <cell r="G116">
            <v>1.619</v>
          </cell>
          <cell r="I116">
            <v>2.9200000000000017</v>
          </cell>
          <cell r="J116">
            <v>2.9200000000000017</v>
          </cell>
          <cell r="K116">
            <v>2.177</v>
          </cell>
          <cell r="M116">
            <v>1.5288963200000001</v>
          </cell>
          <cell r="N116">
            <v>1.54</v>
          </cell>
          <cell r="O116">
            <v>1.56</v>
          </cell>
        </row>
        <row r="117">
          <cell r="B117" t="str">
            <v>II кв. 2004 г.</v>
          </cell>
          <cell r="C117" t="str">
            <v>Госстрой 03.03.2004  № НК-1448/10</v>
          </cell>
          <cell r="E117">
            <v>1.944</v>
          </cell>
          <cell r="F117">
            <v>1.944</v>
          </cell>
          <cell r="G117">
            <v>1.6719999999999999</v>
          </cell>
          <cell r="I117">
            <v>3.0400000000000018</v>
          </cell>
          <cell r="J117">
            <v>3.0400000000000018</v>
          </cell>
          <cell r="K117">
            <v>2.2389999999999999</v>
          </cell>
          <cell r="M117">
            <v>1.5288963200000001</v>
          </cell>
          <cell r="N117">
            <v>1.6</v>
          </cell>
          <cell r="O117">
            <v>1.62</v>
          </cell>
        </row>
        <row r="118">
          <cell r="B118" t="str">
            <v>III кв. 2004 г.</v>
          </cell>
          <cell r="C118" t="str">
            <v>Госстрой 20.04.2004 г. N СК-2419/10</v>
          </cell>
          <cell r="E118">
            <v>1.9990000000000001</v>
          </cell>
          <cell r="F118">
            <v>1.9990000000000001</v>
          </cell>
          <cell r="G118">
            <v>1.7070000000000001</v>
          </cell>
          <cell r="I118">
            <v>3.1600000000000019</v>
          </cell>
          <cell r="J118">
            <v>3.1600000000000019</v>
          </cell>
          <cell r="K118">
            <v>2.3199999999999998</v>
          </cell>
          <cell r="M118">
            <v>1.5288963200000001</v>
          </cell>
          <cell r="N118">
            <v>1.64</v>
          </cell>
          <cell r="O118">
            <v>1.67</v>
          </cell>
        </row>
        <row r="119">
          <cell r="B119" t="str">
            <v>IV кв. 2004 г.</v>
          </cell>
          <cell r="C119" t="str">
            <v>Госстрой 20.04.2004 г. N СК-2419/10</v>
          </cell>
          <cell r="E119">
            <v>2.0550000000000002</v>
          </cell>
          <cell r="F119">
            <v>2.0550000000000002</v>
          </cell>
          <cell r="G119">
            <v>1.7390000000000001</v>
          </cell>
          <cell r="I119">
            <v>3.280000000000002</v>
          </cell>
          <cell r="J119">
            <v>3.280000000000002</v>
          </cell>
          <cell r="K119">
            <v>2.419</v>
          </cell>
          <cell r="M119">
            <v>1.5288963200000001</v>
          </cell>
          <cell r="N119">
            <v>1.68</v>
          </cell>
          <cell r="O119">
            <v>1.71</v>
          </cell>
        </row>
        <row r="120">
          <cell r="B120" t="str">
            <v>I кв. 2005 г.</v>
          </cell>
          <cell r="C120" t="str">
            <v xml:space="preserve">Минрегион 25.02.2005       № 645-ВГ/70  </v>
          </cell>
          <cell r="E120">
            <v>2.11</v>
          </cell>
          <cell r="F120">
            <v>2.11</v>
          </cell>
          <cell r="G120">
            <v>1.792</v>
          </cell>
          <cell r="I120">
            <v>3.4000000000000021</v>
          </cell>
          <cell r="J120">
            <v>3.4000000000000021</v>
          </cell>
          <cell r="K120">
            <v>2.48</v>
          </cell>
          <cell r="M120">
            <v>1.70777718944</v>
          </cell>
          <cell r="N120">
            <v>1.73</v>
          </cell>
          <cell r="O120">
            <v>1.76</v>
          </cell>
        </row>
        <row r="121">
          <cell r="B121" t="str">
            <v>II кв. 2005 г.</v>
          </cell>
          <cell r="C121" t="str">
            <v>Минрегион 27.05.2005 г. N 2585-МП/70</v>
          </cell>
          <cell r="E121">
            <v>2.1659999999999999</v>
          </cell>
          <cell r="F121">
            <v>2.1659999999999999</v>
          </cell>
          <cell r="G121">
            <v>1.8280000000000001</v>
          </cell>
          <cell r="I121">
            <v>3.5200000000000022</v>
          </cell>
          <cell r="J121">
            <v>3.5200000000000022</v>
          </cell>
          <cell r="K121">
            <v>2.5430000000000001</v>
          </cell>
          <cell r="M121">
            <v>1.70777718944</v>
          </cell>
          <cell r="N121">
            <v>1.81</v>
          </cell>
          <cell r="O121">
            <v>1.84</v>
          </cell>
        </row>
        <row r="122">
          <cell r="B122" t="str">
            <v>III кв. 2005 г.</v>
          </cell>
          <cell r="C122" t="str">
            <v xml:space="preserve">Минрегион 25.07.2005 № 4079-ВА/70 </v>
          </cell>
          <cell r="E122">
            <v>2.2210000000000001</v>
          </cell>
          <cell r="F122">
            <v>2.2210000000000001</v>
          </cell>
          <cell r="G122">
            <v>1.861</v>
          </cell>
          <cell r="I122">
            <v>3.6400000000000023</v>
          </cell>
          <cell r="J122">
            <v>3.6400000000000023</v>
          </cell>
          <cell r="K122">
            <v>2.6040000000000001</v>
          </cell>
          <cell r="M122">
            <v>1.70777718944</v>
          </cell>
          <cell r="N122">
            <v>1.87</v>
          </cell>
          <cell r="O122">
            <v>1.91</v>
          </cell>
        </row>
        <row r="123">
          <cell r="B123" t="str">
            <v>IV кв. 2005 г.</v>
          </cell>
          <cell r="C123" t="str">
            <v>Росстрой 10.11.2005   № СК-4713/02</v>
          </cell>
          <cell r="E123">
            <v>2.2770000000000001</v>
          </cell>
          <cell r="F123">
            <v>2.2770000000000001</v>
          </cell>
          <cell r="G123">
            <v>1.8819999999999999</v>
          </cell>
          <cell r="I123">
            <v>3.7600000000000025</v>
          </cell>
          <cell r="J123">
            <v>3.7600000000000025</v>
          </cell>
          <cell r="K123">
            <v>2.67</v>
          </cell>
          <cell r="M123">
            <v>1.70777718944</v>
          </cell>
          <cell r="N123">
            <v>1.93</v>
          </cell>
          <cell r="O123">
            <v>1.99</v>
          </cell>
        </row>
        <row r="124">
          <cell r="B124" t="str">
            <v>I кв. 2006 г.</v>
          </cell>
          <cell r="C124" t="str">
            <v>Росстрой 08.02.2006 г. N СК-426/02</v>
          </cell>
          <cell r="E124">
            <v>2.3319999999999999</v>
          </cell>
          <cell r="F124">
            <v>2.3319999999999999</v>
          </cell>
          <cell r="G124">
            <v>1.925</v>
          </cell>
          <cell r="I124">
            <v>3.8800000000000026</v>
          </cell>
          <cell r="J124">
            <v>3.8800000000000026</v>
          </cell>
          <cell r="K124">
            <v>2.726</v>
          </cell>
          <cell r="M124">
            <v>1.89392490308896</v>
          </cell>
          <cell r="N124">
            <v>1.99</v>
          </cell>
          <cell r="O124">
            <v>2.04</v>
          </cell>
        </row>
        <row r="125">
          <cell r="B125" t="str">
            <v>II кв. 2006 г.</v>
          </cell>
          <cell r="C125" t="str">
            <v>Росстрой 21.04.2006 г. N СК-1523/02</v>
          </cell>
          <cell r="E125">
            <v>2.3879999999999999</v>
          </cell>
          <cell r="F125">
            <v>2.3879999999999999</v>
          </cell>
          <cell r="G125">
            <v>1.9610000000000001</v>
          </cell>
          <cell r="I125">
            <v>4.0000000000000027</v>
          </cell>
          <cell r="J125">
            <v>4.0000000000000027</v>
          </cell>
          <cell r="K125">
            <v>2.7829999999999999</v>
          </cell>
          <cell r="M125">
            <v>1.89392490308896</v>
          </cell>
          <cell r="N125">
            <v>2.08</v>
          </cell>
          <cell r="O125">
            <v>2.14</v>
          </cell>
        </row>
        <row r="126">
          <cell r="B126" t="str">
            <v>III кв. 2006 г.</v>
          </cell>
          <cell r="C126" t="str">
            <v>Росстрой 10.07.2006г.   СК-2842/02</v>
          </cell>
          <cell r="E126">
            <v>2.4430000000000001</v>
          </cell>
          <cell r="F126">
            <v>2.4430000000000001</v>
          </cell>
          <cell r="G126">
            <v>1.99</v>
          </cell>
          <cell r="I126">
            <v>4.1200000000000028</v>
          </cell>
          <cell r="J126">
            <v>4.1200000000000028</v>
          </cell>
          <cell r="K126">
            <v>2.8929999999999998</v>
          </cell>
          <cell r="M126">
            <v>1.89392490308896</v>
          </cell>
          <cell r="N126">
            <v>2.13</v>
          </cell>
          <cell r="O126">
            <v>2.19</v>
          </cell>
        </row>
        <row r="127">
          <cell r="B127" t="str">
            <v>IV кв. 2006 г.</v>
          </cell>
          <cell r="C127" t="str">
            <v>Росстрой 12.10.2006   № СК-4312/02</v>
          </cell>
          <cell r="E127">
            <v>2.4990000000000001</v>
          </cell>
          <cell r="F127">
            <v>2.4990000000000001</v>
          </cell>
          <cell r="G127">
            <v>2.0249999999999999</v>
          </cell>
          <cell r="I127">
            <v>4.2400000000000029</v>
          </cell>
          <cell r="J127">
            <v>4.2400000000000029</v>
          </cell>
          <cell r="K127">
            <v>3.0459999999999998</v>
          </cell>
          <cell r="M127">
            <v>1.89392490308896</v>
          </cell>
          <cell r="N127">
            <v>2.16</v>
          </cell>
          <cell r="O127">
            <v>2.2400000000000002</v>
          </cell>
        </row>
        <row r="128">
          <cell r="B128" t="str">
            <v>I кв. 2007 г.</v>
          </cell>
          <cell r="C128" t="str">
            <v>Росстрой 23.01.2007 г. N СК-185/02</v>
          </cell>
          <cell r="E128">
            <v>2.5539999999999998</v>
          </cell>
          <cell r="F128">
            <v>2.5539999999999998</v>
          </cell>
          <cell r="G128">
            <v>2.085</v>
          </cell>
          <cell r="I128">
            <v>4.360000000000003</v>
          </cell>
          <cell r="J128">
            <v>4.360000000000003</v>
          </cell>
          <cell r="K128">
            <v>3.1680000000000001</v>
          </cell>
          <cell r="M128">
            <v>2.0643781443669664</v>
          </cell>
          <cell r="N128">
            <v>2.19</v>
          </cell>
          <cell r="O128">
            <v>2.2799999999999998</v>
          </cell>
        </row>
        <row r="129">
          <cell r="B129" t="str">
            <v>II кв. 2007 г.</v>
          </cell>
          <cell r="C129" t="str">
            <v>Росстрой 09.04.2007 г. N СК-1395/02</v>
          </cell>
          <cell r="E129">
            <v>2.61</v>
          </cell>
          <cell r="F129">
            <v>2.61</v>
          </cell>
          <cell r="G129">
            <v>2.14</v>
          </cell>
          <cell r="I129">
            <v>4.4800000000000031</v>
          </cell>
          <cell r="J129">
            <v>4.4800000000000031</v>
          </cell>
          <cell r="K129">
            <v>3.2829999999999999</v>
          </cell>
          <cell r="M129">
            <v>2.0643781443669664</v>
          </cell>
          <cell r="N129">
            <v>2.23</v>
          </cell>
          <cell r="O129">
            <v>2.3199999999999998</v>
          </cell>
        </row>
        <row r="130">
          <cell r="B130" t="str">
            <v>III кв. 2007 г.</v>
          </cell>
          <cell r="C130" t="str">
            <v>Росстрой 24.07.2007 г. N ВК-2778/02</v>
          </cell>
          <cell r="E130">
            <v>2.665</v>
          </cell>
          <cell r="F130">
            <v>2.665</v>
          </cell>
          <cell r="G130">
            <v>2.194</v>
          </cell>
          <cell r="I130">
            <v>4.6000000000000032</v>
          </cell>
          <cell r="J130">
            <v>4.6000000000000032</v>
          </cell>
          <cell r="K130">
            <v>3.45</v>
          </cell>
          <cell r="M130">
            <v>2.0643781443669664</v>
          </cell>
          <cell r="N130">
            <v>2.27</v>
          </cell>
          <cell r="O130">
            <v>2.36</v>
          </cell>
        </row>
        <row r="131">
          <cell r="B131" t="str">
            <v>IV кв. 2007 г.</v>
          </cell>
          <cell r="C131" t="str">
            <v>Росстрой 10.10.2007 г. N СК-3752/02</v>
          </cell>
          <cell r="E131">
            <v>2.7210000000000001</v>
          </cell>
          <cell r="F131">
            <v>2.7210000000000001</v>
          </cell>
          <cell r="G131">
            <v>2.2509999999999999</v>
          </cell>
          <cell r="I131">
            <v>4.7200000000000033</v>
          </cell>
          <cell r="J131">
            <v>4.7200000000000033</v>
          </cell>
          <cell r="K131">
            <v>3.6539999999999999</v>
          </cell>
          <cell r="M131">
            <v>2.0643781443669664</v>
          </cell>
          <cell r="N131">
            <v>2.39</v>
          </cell>
          <cell r="O131">
            <v>2.46</v>
          </cell>
        </row>
        <row r="132">
          <cell r="B132" t="str">
            <v>I кв. 2008 г.</v>
          </cell>
          <cell r="C132" t="str">
            <v>Росстрой 16.01.2008     № ВБ-82/02</v>
          </cell>
          <cell r="E132">
            <v>2.7759999999999998</v>
          </cell>
          <cell r="F132">
            <v>2.7759999999999998</v>
          </cell>
          <cell r="G132">
            <v>2.351</v>
          </cell>
          <cell r="I132">
            <v>4.8400000000000034</v>
          </cell>
          <cell r="J132">
            <v>4.8400000000000034</v>
          </cell>
          <cell r="K132">
            <v>3.84</v>
          </cell>
          <cell r="M132">
            <v>2.3100391435466356</v>
          </cell>
          <cell r="N132">
            <v>2.48</v>
          </cell>
          <cell r="O132">
            <v>2.54</v>
          </cell>
        </row>
        <row r="133">
          <cell r="B133" t="str">
            <v>II кв. 2008 г.</v>
          </cell>
          <cell r="C133" t="str">
            <v>Росстрой 04.04.2008 № ВБ-1305-02</v>
          </cell>
          <cell r="E133">
            <v>2.831</v>
          </cell>
          <cell r="F133">
            <v>2.831</v>
          </cell>
          <cell r="G133">
            <v>2.4340000000000002</v>
          </cell>
          <cell r="I133">
            <v>4.9600000000000035</v>
          </cell>
          <cell r="J133">
            <v>4.9600000000000035</v>
          </cell>
          <cell r="K133">
            <v>3.976</v>
          </cell>
          <cell r="M133">
            <v>2.3100391435466356</v>
          </cell>
          <cell r="N133">
            <v>2.58</v>
          </cell>
          <cell r="O133">
            <v>2.64</v>
          </cell>
        </row>
        <row r="134">
          <cell r="B134" t="str">
            <v>III кв. 2008 г.</v>
          </cell>
          <cell r="C134" t="str">
            <v>Минрегион 09.07.2008 г. N 16568-СК/08</v>
          </cell>
          <cell r="E134">
            <v>2.89</v>
          </cell>
          <cell r="F134">
            <v>2.89</v>
          </cell>
          <cell r="G134">
            <v>2.548</v>
          </cell>
          <cell r="I134">
            <v>5.08</v>
          </cell>
          <cell r="J134">
            <v>5.08</v>
          </cell>
          <cell r="K134">
            <v>4.1660000000000004</v>
          </cell>
          <cell r="M134">
            <v>2.3100391435466356</v>
          </cell>
          <cell r="N134">
            <v>2.69</v>
          </cell>
          <cell r="O134">
            <v>2.75</v>
          </cell>
        </row>
        <row r="135">
          <cell r="B135" t="str">
            <v>IV кв. 2008 г.</v>
          </cell>
          <cell r="C135" t="str">
            <v>Минрегион 14.10.2008 № 26064-СК/08</v>
          </cell>
          <cell r="E135">
            <v>2.92</v>
          </cell>
          <cell r="F135">
            <v>2.92</v>
          </cell>
          <cell r="G135">
            <v>2.601</v>
          </cell>
          <cell r="I135">
            <v>5.14</v>
          </cell>
          <cell r="J135">
            <v>5.14</v>
          </cell>
          <cell r="K135">
            <v>4.3170000000000002</v>
          </cell>
          <cell r="M135">
            <v>2.3100391435466356</v>
          </cell>
          <cell r="N135">
            <v>2.76</v>
          </cell>
          <cell r="O135">
            <v>2.83</v>
          </cell>
        </row>
        <row r="136">
          <cell r="B136" t="str">
            <v>I кв. 2009 г.</v>
          </cell>
          <cell r="C136" t="str">
            <v>Минрегион 12.02.2009 № 3652-СК/08</v>
          </cell>
          <cell r="E136">
            <v>3.07</v>
          </cell>
          <cell r="F136">
            <v>3.07</v>
          </cell>
          <cell r="G136">
            <v>2.65</v>
          </cell>
          <cell r="I136">
            <v>5.47</v>
          </cell>
          <cell r="J136">
            <v>5.47</v>
          </cell>
          <cell r="K136">
            <v>4.3140000000000001</v>
          </cell>
          <cell r="M136">
            <v>2.6172743496383384</v>
          </cell>
          <cell r="N136">
            <v>2.83</v>
          </cell>
          <cell r="O136">
            <v>2.9</v>
          </cell>
        </row>
        <row r="137">
          <cell r="B137" t="str">
            <v>II кв. 2009 г.</v>
          </cell>
          <cell r="C137" t="str">
            <v>Минрегион 09.04.2009 г. N 10217-СК/08</v>
          </cell>
          <cell r="E137">
            <v>3.01</v>
          </cell>
          <cell r="F137">
            <v>3.01</v>
          </cell>
          <cell r="G137">
            <v>2.665</v>
          </cell>
          <cell r="I137">
            <v>5.44</v>
          </cell>
          <cell r="J137">
            <v>5.44</v>
          </cell>
          <cell r="K137">
            <v>4.2789999999999999</v>
          </cell>
          <cell r="M137">
            <v>2.6172743496383384</v>
          </cell>
          <cell r="N137">
            <v>2.97</v>
          </cell>
          <cell r="O137">
            <v>3.03</v>
          </cell>
        </row>
        <row r="138">
          <cell r="B138" t="str">
            <v>III кв. 2009 г.</v>
          </cell>
          <cell r="C138" t="str">
            <v>Минрегион 13.07.2009 г. N 21713-СК/08</v>
          </cell>
          <cell r="E138">
            <v>3.12</v>
          </cell>
          <cell r="F138">
            <v>3.12</v>
          </cell>
          <cell r="G138">
            <v>2.6760000000000002</v>
          </cell>
          <cell r="I138">
            <v>5.6</v>
          </cell>
          <cell r="J138">
            <v>5.6</v>
          </cell>
          <cell r="K138">
            <v>4.3559999999999999</v>
          </cell>
          <cell r="M138">
            <v>2.6172743496383384</v>
          </cell>
          <cell r="N138">
            <v>3.03</v>
          </cell>
          <cell r="O138">
            <v>3.09</v>
          </cell>
        </row>
        <row r="139">
          <cell r="B139" t="str">
            <v>IV кв. 2009 г.</v>
          </cell>
          <cell r="C139" t="str">
            <v xml:space="preserve">Минрегион 13.10.2009 г. N 33498-СК/08 </v>
          </cell>
          <cell r="E139">
            <v>3.16</v>
          </cell>
          <cell r="F139">
            <v>3.16</v>
          </cell>
          <cell r="G139">
            <v>2.6789999999999998</v>
          </cell>
          <cell r="I139">
            <v>5.69</v>
          </cell>
          <cell r="J139">
            <v>5.69</v>
          </cell>
          <cell r="K139">
            <v>4.3689999999999998</v>
          </cell>
          <cell r="M139">
            <v>2.6172743496383384</v>
          </cell>
          <cell r="N139">
            <v>3.08</v>
          </cell>
          <cell r="O139">
            <v>3.14</v>
          </cell>
        </row>
        <row r="140">
          <cell r="B140" t="str">
            <v>I кв. 2010 г.</v>
          </cell>
          <cell r="C140" t="str">
            <v>Минрегион 20.01.2010 г. N 1289-СК/08</v>
          </cell>
          <cell r="E140">
            <v>3.15</v>
          </cell>
          <cell r="F140">
            <v>3.15</v>
          </cell>
          <cell r="G140">
            <v>2.7109999999999999</v>
          </cell>
          <cell r="I140">
            <v>5.8</v>
          </cell>
          <cell r="J140">
            <v>5.8</v>
          </cell>
          <cell r="K140">
            <v>4.4660000000000002</v>
          </cell>
          <cell r="M140">
            <v>2.8475944924065124</v>
          </cell>
          <cell r="N140">
            <v>3.05</v>
          </cell>
          <cell r="O140">
            <v>3.11</v>
          </cell>
        </row>
        <row r="141">
          <cell r="B141" t="str">
            <v>II кв. 2010 г.</v>
          </cell>
          <cell r="C141" t="str">
            <v>Минрегион 26.05.2010 г. N 22030-ВТ/08</v>
          </cell>
          <cell r="E141">
            <v>3.14</v>
          </cell>
          <cell r="F141">
            <v>3.14</v>
          </cell>
          <cell r="G141">
            <v>2.7629999999999999</v>
          </cell>
          <cell r="I141">
            <v>5.77</v>
          </cell>
          <cell r="J141">
            <v>5.77</v>
          </cell>
          <cell r="M141">
            <v>2.8475944924065124</v>
          </cell>
          <cell r="N141">
            <v>3.05</v>
          </cell>
          <cell r="O141">
            <v>3.11</v>
          </cell>
        </row>
        <row r="142">
          <cell r="B142" t="str">
            <v>III кв. 2010 г.</v>
          </cell>
          <cell r="C142" t="str">
            <v>Минрегион 26.07.2010 г. N 28203-кк/08</v>
          </cell>
          <cell r="E142">
            <v>3.27</v>
          </cell>
          <cell r="F142">
            <v>3.27</v>
          </cell>
          <cell r="G142">
            <v>2.806</v>
          </cell>
          <cell r="I142">
            <v>6.03</v>
          </cell>
          <cell r="J142">
            <v>6.03</v>
          </cell>
          <cell r="M142">
            <v>2.8475944924065124</v>
          </cell>
          <cell r="N142">
            <v>3.13</v>
          </cell>
          <cell r="O142">
            <v>3.19</v>
          </cell>
        </row>
        <row r="143">
          <cell r="B143" t="str">
            <v>IV кв. 2010 г.</v>
          </cell>
          <cell r="C143" t="str">
            <v>Минрегион 18.11.2010 № 39160-КК/08</v>
          </cell>
          <cell r="E143">
            <v>3.27</v>
          </cell>
          <cell r="F143">
            <v>3.27</v>
          </cell>
          <cell r="G143">
            <v>2.8370000000000002</v>
          </cell>
          <cell r="I143">
            <v>6.03</v>
          </cell>
          <cell r="J143">
            <v>6.03</v>
          </cell>
          <cell r="M143">
            <v>2.8475944924065124</v>
          </cell>
          <cell r="N143">
            <v>3.13</v>
          </cell>
          <cell r="O143">
            <v>3.19</v>
          </cell>
        </row>
        <row r="144">
          <cell r="B144" t="str">
            <v>I кв. 2011 г.</v>
          </cell>
          <cell r="C144" t="str">
            <v>Минрегион 02.03.2011 № 4511-КК/08</v>
          </cell>
          <cell r="E144">
            <v>3.27</v>
          </cell>
          <cell r="F144">
            <v>3.27</v>
          </cell>
          <cell r="G144">
            <v>2.9359999999999999</v>
          </cell>
          <cell r="I144">
            <v>6.03</v>
          </cell>
          <cell r="J144">
            <v>6.03</v>
          </cell>
          <cell r="M144">
            <v>3.0981828077382856</v>
          </cell>
          <cell r="N144">
            <v>3.13</v>
          </cell>
          <cell r="O144">
            <v>3.19</v>
          </cell>
        </row>
        <row r="145">
          <cell r="B145" t="str">
            <v>II кв. 2011 г.</v>
          </cell>
          <cell r="C145" t="str">
            <v>Минрегион 09.06.2011 № 15076-КК/08</v>
          </cell>
          <cell r="E145">
            <v>3.38</v>
          </cell>
          <cell r="F145">
            <v>3.38</v>
          </cell>
          <cell r="G145">
            <v>2.952</v>
          </cell>
          <cell r="I145">
            <v>6.65</v>
          </cell>
          <cell r="J145">
            <v>6.65</v>
          </cell>
          <cell r="M145">
            <v>3.0981828077382856</v>
          </cell>
          <cell r="N145">
            <v>3.19</v>
          </cell>
          <cell r="O145">
            <v>3.25</v>
          </cell>
        </row>
        <row r="146">
          <cell r="B146" t="str">
            <v>III кв. 2011 г.</v>
          </cell>
          <cell r="C146" t="str">
            <v>Минрегион 15.07.2011 № 18769-АП/08</v>
          </cell>
          <cell r="E146">
            <v>3.48</v>
          </cell>
          <cell r="F146">
            <v>3.48</v>
          </cell>
          <cell r="G146">
            <v>2.9710000000000001</v>
          </cell>
          <cell r="I146">
            <v>6.82</v>
          </cell>
          <cell r="J146">
            <v>6.82</v>
          </cell>
          <cell r="M146">
            <v>3.0981828077382856</v>
          </cell>
          <cell r="N146">
            <v>3.27</v>
          </cell>
          <cell r="O146">
            <v>3.34</v>
          </cell>
        </row>
        <row r="147">
          <cell r="B147" t="str">
            <v>IV кв. 2011 г.</v>
          </cell>
          <cell r="C147" t="str">
            <v>Минрегион 07.11.2011 № 30394-ИП/07</v>
          </cell>
          <cell r="E147">
            <v>3.55</v>
          </cell>
          <cell r="F147">
            <v>3.55</v>
          </cell>
          <cell r="G147">
            <v>2.996</v>
          </cell>
          <cell r="I147">
            <v>6.95</v>
          </cell>
          <cell r="J147">
            <v>6.95</v>
          </cell>
          <cell r="M147">
            <v>3.0981828077382856</v>
          </cell>
          <cell r="N147">
            <v>3.31</v>
          </cell>
          <cell r="O147">
            <v>3.38</v>
          </cell>
        </row>
        <row r="148">
          <cell r="B148" t="str">
            <v>I кв. 2012 г.</v>
          </cell>
          <cell r="C148" t="str">
            <v>Минрегион 28.01.2012 № 4122-ИП/08</v>
          </cell>
          <cell r="E148">
            <v>3.58</v>
          </cell>
          <cell r="F148">
            <v>3.58</v>
          </cell>
          <cell r="G148">
            <v>3.0270000000000001</v>
          </cell>
          <cell r="I148">
            <v>7.06</v>
          </cell>
          <cell r="J148">
            <v>7.06</v>
          </cell>
          <cell r="M148">
            <v>3.2871719590103208</v>
          </cell>
          <cell r="N148">
            <v>3.35</v>
          </cell>
          <cell r="O148">
            <v>3.42</v>
          </cell>
        </row>
        <row r="149">
          <cell r="B149" t="str">
            <v>II кв. 2012 г.</v>
          </cell>
          <cell r="C149" t="str">
            <v>Минрегион 04.05.2012 № 10837-ИП/08</v>
          </cell>
          <cell r="E149">
            <v>3.66</v>
          </cell>
          <cell r="F149">
            <v>3.66</v>
          </cell>
          <cell r="G149">
            <v>3.069</v>
          </cell>
          <cell r="I149">
            <v>7.21</v>
          </cell>
          <cell r="J149">
            <v>7.21</v>
          </cell>
          <cell r="M149">
            <v>3.2871719590103208</v>
          </cell>
          <cell r="N149">
            <v>3.42</v>
          </cell>
          <cell r="O149">
            <v>3.49</v>
          </cell>
        </row>
        <row r="150">
          <cell r="B150" t="str">
            <v>III кв. 2012 г.</v>
          </cell>
          <cell r="C150" t="str">
            <v>Минрегион 03.09.2012 № 23167-АП/08</v>
          </cell>
          <cell r="E150">
            <v>3.74</v>
          </cell>
          <cell r="F150">
            <v>3.74</v>
          </cell>
          <cell r="G150">
            <v>3.101</v>
          </cell>
          <cell r="I150">
            <v>7.38</v>
          </cell>
          <cell r="J150">
            <v>7.38</v>
          </cell>
          <cell r="M150">
            <v>3.2871719590103208</v>
          </cell>
          <cell r="N150">
            <v>3.46</v>
          </cell>
          <cell r="O150">
            <v>3.53</v>
          </cell>
        </row>
        <row r="151">
          <cell r="B151" t="str">
            <v>IV кв. 2012 г.</v>
          </cell>
          <cell r="C151" t="str">
            <v>Госстрой 03.12.2012 № 2836-ИП/12</v>
          </cell>
          <cell r="E151">
            <v>3.82</v>
          </cell>
          <cell r="F151">
            <v>3.82</v>
          </cell>
          <cell r="G151">
            <v>3.1150000000000002</v>
          </cell>
          <cell r="I151">
            <v>7.53</v>
          </cell>
          <cell r="J151">
            <v>7.53</v>
          </cell>
          <cell r="M151">
            <v>3.2871719590103208</v>
          </cell>
          <cell r="N151">
            <v>3.53</v>
          </cell>
          <cell r="O151">
            <v>3.59</v>
          </cell>
        </row>
        <row r="152">
          <cell r="B152" t="str">
            <v>I кв. 2013 г.</v>
          </cell>
          <cell r="C152" t="str">
            <v>Минрегион 12.02.2013 № 1951-ВТ/10</v>
          </cell>
          <cell r="E152">
            <v>3.86</v>
          </cell>
          <cell r="F152">
            <v>3.86</v>
          </cell>
          <cell r="G152">
            <v>3.16</v>
          </cell>
          <cell r="I152">
            <v>7.61</v>
          </cell>
          <cell r="J152">
            <v>7.61</v>
          </cell>
          <cell r="K152">
            <v>0</v>
          </cell>
          <cell r="L152">
            <v>0</v>
          </cell>
          <cell r="M152">
            <v>3.5041253083050021</v>
          </cell>
          <cell r="N152">
            <v>3.58</v>
          </cell>
          <cell r="O152">
            <v>3.64</v>
          </cell>
        </row>
        <row r="153">
          <cell r="B153" t="str">
            <v>II кв. 2013 г.</v>
          </cell>
          <cell r="C153" t="str">
            <v>Минрегион 07.06.2013 № 9912-СД/10</v>
          </cell>
          <cell r="E153">
            <v>3.9</v>
          </cell>
          <cell r="F153">
            <v>3.9</v>
          </cell>
          <cell r="G153">
            <v>3.1859999999999999</v>
          </cell>
          <cell r="I153">
            <v>7.66</v>
          </cell>
          <cell r="J153">
            <v>7.66</v>
          </cell>
          <cell r="K153">
            <v>0</v>
          </cell>
          <cell r="L153">
            <v>0</v>
          </cell>
          <cell r="M153">
            <v>3.5041253083050021</v>
          </cell>
          <cell r="N153">
            <v>3.6</v>
          </cell>
          <cell r="O153">
            <v>3.66</v>
          </cell>
        </row>
        <row r="154">
          <cell r="B154" t="str">
            <v>III кв. 2013 г.</v>
          </cell>
          <cell r="C154" t="str">
            <v>Минрегион 29.07.2013 № 13478-СД/10</v>
          </cell>
          <cell r="E154">
            <v>3.94</v>
          </cell>
          <cell r="F154">
            <v>3.94</v>
          </cell>
          <cell r="G154">
            <v>3.2280000000000002</v>
          </cell>
          <cell r="I154">
            <v>7.74</v>
          </cell>
          <cell r="J154">
            <v>7.74</v>
          </cell>
          <cell r="K154">
            <v>0</v>
          </cell>
          <cell r="L154">
            <v>0</v>
          </cell>
          <cell r="M154">
            <v>3.5041253083050021</v>
          </cell>
          <cell r="N154">
            <v>3.64</v>
          </cell>
          <cell r="O154">
            <v>3.7</v>
          </cell>
        </row>
        <row r="155">
          <cell r="B155" t="str">
            <v>IV кв. 2013 г.</v>
          </cell>
          <cell r="C155" t="str">
            <v>Минрегион 12.11.2013 № 21331-СД/10</v>
          </cell>
          <cell r="E155">
            <v>3.94</v>
          </cell>
          <cell r="F155">
            <v>3.94</v>
          </cell>
          <cell r="G155">
            <v>3.2189999999999999</v>
          </cell>
          <cell r="I155">
            <v>7.74</v>
          </cell>
          <cell r="J155">
            <v>7.74</v>
          </cell>
          <cell r="K155">
            <v>0</v>
          </cell>
          <cell r="L155">
            <v>0</v>
          </cell>
          <cell r="M155">
            <v>3.5041253083050021</v>
          </cell>
          <cell r="N155">
            <v>3.64</v>
          </cell>
          <cell r="O155">
            <v>3.7</v>
          </cell>
        </row>
        <row r="156">
          <cell r="B156" t="str">
            <v>I кв. 2014 г.</v>
          </cell>
          <cell r="C156" t="str">
            <v>Минстрой 28.02.2014 № 3085-ЕС/08</v>
          </cell>
          <cell r="E156">
            <v>3.94</v>
          </cell>
          <cell r="F156">
            <v>3.94</v>
          </cell>
          <cell r="G156">
            <v>3.222</v>
          </cell>
          <cell r="H156">
            <v>0</v>
          </cell>
          <cell r="I156">
            <v>7.74</v>
          </cell>
          <cell r="J156">
            <v>7.74</v>
          </cell>
          <cell r="K156">
            <v>0</v>
          </cell>
          <cell r="L156">
            <v>0</v>
          </cell>
          <cell r="M156">
            <v>3.7318934533448269</v>
          </cell>
          <cell r="N156">
            <v>3.64</v>
          </cell>
          <cell r="O156">
            <v>3.7</v>
          </cell>
        </row>
        <row r="157">
          <cell r="B157" t="str">
            <v>II кв. 2014 г.</v>
          </cell>
          <cell r="C157" t="str">
            <v>Минстрой 15.05.2014 № 8367-ЕС/08</v>
          </cell>
          <cell r="E157">
            <v>3.96</v>
          </cell>
          <cell r="F157">
            <v>3.96</v>
          </cell>
          <cell r="G157">
            <v>3.2090000000000001</v>
          </cell>
          <cell r="H157">
            <v>0</v>
          </cell>
          <cell r="I157">
            <v>7.77</v>
          </cell>
          <cell r="J157">
            <v>7.77</v>
          </cell>
          <cell r="K157">
            <v>0</v>
          </cell>
          <cell r="L157">
            <v>0</v>
          </cell>
          <cell r="M157">
            <v>3.7318934533448269</v>
          </cell>
          <cell r="N157">
            <v>3.64</v>
          </cell>
          <cell r="O157">
            <v>3.7</v>
          </cell>
        </row>
        <row r="158">
          <cell r="B158" t="str">
            <v>III кв. 2014 г.</v>
          </cell>
          <cell r="C158" t="str">
            <v>Минстрой 04.08.2014 № 15285-ЕС/08</v>
          </cell>
          <cell r="E158">
            <v>4.04</v>
          </cell>
          <cell r="F158">
            <v>4.04</v>
          </cell>
          <cell r="G158">
            <v>0</v>
          </cell>
          <cell r="H158">
            <v>0</v>
          </cell>
          <cell r="I158">
            <v>7.93</v>
          </cell>
          <cell r="J158">
            <v>7.93</v>
          </cell>
          <cell r="K158">
            <v>0</v>
          </cell>
          <cell r="L158">
            <v>0</v>
          </cell>
          <cell r="M158">
            <v>3.7318934533448269</v>
          </cell>
          <cell r="N158">
            <v>3.7</v>
          </cell>
          <cell r="O158">
            <v>3.76</v>
          </cell>
        </row>
        <row r="159">
          <cell r="B159" t="str">
            <v>IV кв. 2014 г.</v>
          </cell>
          <cell r="C159" t="str">
            <v>Минстрой 13.11.2014 № 25374-ЮР/08</v>
          </cell>
          <cell r="E159">
            <v>4.0199999999999996</v>
          </cell>
          <cell r="F159">
            <v>4.0199999999999996</v>
          </cell>
          <cell r="G159">
            <v>0</v>
          </cell>
          <cell r="H159">
            <v>0</v>
          </cell>
          <cell r="I159">
            <v>7.9</v>
          </cell>
          <cell r="J159">
            <v>7.9</v>
          </cell>
          <cell r="K159">
            <v>0</v>
          </cell>
          <cell r="L159">
            <v>0</v>
          </cell>
          <cell r="M159">
            <v>3.7318934533448269</v>
          </cell>
          <cell r="N159">
            <v>3.7</v>
          </cell>
          <cell r="O159">
            <v>3.76</v>
          </cell>
        </row>
        <row r="160">
          <cell r="B160" t="str">
            <v>I кв. 2015 г.</v>
          </cell>
          <cell r="C160">
            <v>0</v>
          </cell>
          <cell r="E160">
            <v>4.04</v>
          </cell>
          <cell r="F160">
            <v>4.04</v>
          </cell>
          <cell r="G160">
            <v>0</v>
          </cell>
          <cell r="H160">
            <v>0</v>
          </cell>
          <cell r="I160">
            <v>7.94</v>
          </cell>
          <cell r="J160">
            <v>7.94</v>
          </cell>
          <cell r="K160">
            <v>0</v>
          </cell>
          <cell r="L160">
            <v>0</v>
          </cell>
          <cell r="M160">
            <v>4.1573293070261377</v>
          </cell>
          <cell r="N160">
            <v>3.73</v>
          </cell>
          <cell r="O160">
            <v>3.79</v>
          </cell>
        </row>
        <row r="161">
          <cell r="B161" t="str">
            <v>II кв. 2015 г.</v>
          </cell>
          <cell r="C161">
            <v>0</v>
          </cell>
          <cell r="E161">
            <v>4.04</v>
          </cell>
          <cell r="F161">
            <v>4.04</v>
          </cell>
          <cell r="G161">
            <v>0</v>
          </cell>
          <cell r="H161">
            <v>0</v>
          </cell>
          <cell r="I161">
            <v>7.94</v>
          </cell>
          <cell r="J161">
            <v>7.94</v>
          </cell>
          <cell r="K161">
            <v>0</v>
          </cell>
          <cell r="L161">
            <v>0</v>
          </cell>
          <cell r="M161">
            <v>4.1573293070261377</v>
          </cell>
          <cell r="N161">
            <v>3.73</v>
          </cell>
          <cell r="O161">
            <v>3.79</v>
          </cell>
        </row>
        <row r="162">
          <cell r="B162" t="str">
            <v>III кв. 2015 г.</v>
          </cell>
          <cell r="C162">
            <v>0</v>
          </cell>
          <cell r="E162">
            <v>4.18</v>
          </cell>
          <cell r="F162">
            <v>4.18</v>
          </cell>
          <cell r="G162">
            <v>0</v>
          </cell>
          <cell r="H162">
            <v>0</v>
          </cell>
          <cell r="I162">
            <v>8.2100000000000009</v>
          </cell>
          <cell r="J162">
            <v>8.2100000000000009</v>
          </cell>
          <cell r="K162">
            <v>0</v>
          </cell>
          <cell r="L162">
            <v>0</v>
          </cell>
          <cell r="M162">
            <v>4.1573293070261377</v>
          </cell>
          <cell r="N162">
            <v>3.84</v>
          </cell>
          <cell r="O162">
            <v>3.9</v>
          </cell>
        </row>
        <row r="163">
          <cell r="B163" t="str">
            <v>IV кв. 2015 г.</v>
          </cell>
          <cell r="C163">
            <v>0</v>
          </cell>
          <cell r="E163">
            <v>4.25</v>
          </cell>
          <cell r="F163">
            <v>4.25</v>
          </cell>
          <cell r="G163">
            <v>0</v>
          </cell>
          <cell r="H163">
            <v>0</v>
          </cell>
          <cell r="I163">
            <v>8.36</v>
          </cell>
          <cell r="J163">
            <v>8.36</v>
          </cell>
          <cell r="K163">
            <v>0</v>
          </cell>
          <cell r="L163">
            <v>0</v>
          </cell>
          <cell r="M163">
            <v>4.1573293070261377</v>
          </cell>
          <cell r="N163">
            <v>3.84</v>
          </cell>
          <cell r="O163">
            <v>3.9</v>
          </cell>
        </row>
        <row r="164">
          <cell r="B164" t="str">
            <v>I кв. 2016 г.</v>
          </cell>
          <cell r="C164">
            <v>0</v>
          </cell>
          <cell r="E164">
            <v>1</v>
          </cell>
          <cell r="F164">
            <v>1</v>
          </cell>
          <cell r="G164">
            <v>0</v>
          </cell>
          <cell r="H164">
            <v>0</v>
          </cell>
          <cell r="I164">
            <v>1</v>
          </cell>
          <cell r="J164">
            <v>1</v>
          </cell>
          <cell r="K164">
            <v>0</v>
          </cell>
          <cell r="L164">
            <v>0</v>
          </cell>
          <cell r="M164">
            <v>4.1573293070261377</v>
          </cell>
          <cell r="N164">
            <v>1</v>
          </cell>
          <cell r="O164">
            <v>1</v>
          </cell>
        </row>
        <row r="165">
          <cell r="B165" t="str">
            <v>II кв. 2016 г.</v>
          </cell>
          <cell r="C165">
            <v>0</v>
          </cell>
          <cell r="E165">
            <v>1</v>
          </cell>
          <cell r="F165">
            <v>1</v>
          </cell>
          <cell r="G165">
            <v>0</v>
          </cell>
          <cell r="H165">
            <v>0</v>
          </cell>
          <cell r="I165">
            <v>1</v>
          </cell>
          <cell r="J165">
            <v>1</v>
          </cell>
          <cell r="K165">
            <v>0</v>
          </cell>
          <cell r="L165">
            <v>0</v>
          </cell>
          <cell r="M165">
            <v>4.1573293070261377</v>
          </cell>
          <cell r="N165">
            <v>1</v>
          </cell>
          <cell r="O165">
            <v>1</v>
          </cell>
        </row>
        <row r="166">
          <cell r="B166" t="str">
            <v>III кв. 2016 г.</v>
          </cell>
          <cell r="C166">
            <v>0</v>
          </cell>
          <cell r="E166">
            <v>1</v>
          </cell>
          <cell r="F166">
            <v>1</v>
          </cell>
          <cell r="G166">
            <v>0</v>
          </cell>
          <cell r="H166">
            <v>0</v>
          </cell>
          <cell r="I166">
            <v>1</v>
          </cell>
          <cell r="J166">
            <v>1</v>
          </cell>
          <cell r="K166">
            <v>0</v>
          </cell>
          <cell r="L166">
            <v>0</v>
          </cell>
          <cell r="M166">
            <v>4.1573293070261377</v>
          </cell>
          <cell r="N166">
            <v>1</v>
          </cell>
          <cell r="O166">
            <v>1</v>
          </cell>
        </row>
        <row r="167">
          <cell r="B167" t="str">
            <v>IV кв. 2016 г.</v>
          </cell>
          <cell r="C167">
            <v>0</v>
          </cell>
          <cell r="E167">
            <v>1</v>
          </cell>
          <cell r="F167">
            <v>1</v>
          </cell>
          <cell r="G167">
            <v>0</v>
          </cell>
          <cell r="H167">
            <v>0</v>
          </cell>
          <cell r="I167">
            <v>1</v>
          </cell>
          <cell r="J167">
            <v>1</v>
          </cell>
          <cell r="K167">
            <v>0</v>
          </cell>
          <cell r="L167">
            <v>0</v>
          </cell>
          <cell r="M167">
            <v>4.1573293070261377</v>
          </cell>
          <cell r="N167">
            <v>1</v>
          </cell>
          <cell r="O167">
            <v>1</v>
          </cell>
        </row>
        <row r="168">
          <cell r="B168" t="str">
            <v>I кв. 2017 г.</v>
          </cell>
          <cell r="C168">
            <v>0</v>
          </cell>
          <cell r="E168">
            <v>1</v>
          </cell>
          <cell r="F168">
            <v>1</v>
          </cell>
          <cell r="G168">
            <v>0</v>
          </cell>
          <cell r="H168">
            <v>0</v>
          </cell>
          <cell r="I168">
            <v>1</v>
          </cell>
          <cell r="J168">
            <v>1</v>
          </cell>
          <cell r="K168">
            <v>0</v>
          </cell>
          <cell r="L168">
            <v>0</v>
          </cell>
          <cell r="M168">
            <v>4.1573293070261377</v>
          </cell>
          <cell r="N168">
            <v>1</v>
          </cell>
          <cell r="O168">
            <v>1</v>
          </cell>
        </row>
        <row r="169">
          <cell r="B169" t="str">
            <v>II кв. 2017 г.</v>
          </cell>
          <cell r="C169">
            <v>0</v>
          </cell>
          <cell r="E169">
            <v>1</v>
          </cell>
          <cell r="F169">
            <v>1</v>
          </cell>
          <cell r="G169">
            <v>0</v>
          </cell>
          <cell r="H169">
            <v>0</v>
          </cell>
          <cell r="I169">
            <v>1</v>
          </cell>
          <cell r="J169">
            <v>1</v>
          </cell>
          <cell r="K169">
            <v>0</v>
          </cell>
          <cell r="L169">
            <v>0</v>
          </cell>
          <cell r="M169">
            <v>4.1573293070261377</v>
          </cell>
          <cell r="N169">
            <v>1</v>
          </cell>
          <cell r="O169">
            <v>1</v>
          </cell>
        </row>
        <row r="170">
          <cell r="B170" t="str">
            <v>III кв. 2017 г.</v>
          </cell>
          <cell r="C170">
            <v>0</v>
          </cell>
          <cell r="E170">
            <v>1</v>
          </cell>
          <cell r="F170">
            <v>1</v>
          </cell>
          <cell r="G170">
            <v>0</v>
          </cell>
          <cell r="H170">
            <v>0</v>
          </cell>
          <cell r="I170">
            <v>1</v>
          </cell>
          <cell r="J170">
            <v>1</v>
          </cell>
          <cell r="K170">
            <v>0</v>
          </cell>
          <cell r="L170">
            <v>0</v>
          </cell>
          <cell r="M170">
            <v>4.1573293070261377</v>
          </cell>
          <cell r="N170">
            <v>1</v>
          </cell>
          <cell r="O170">
            <v>1</v>
          </cell>
        </row>
        <row r="171">
          <cell r="B171" t="str">
            <v>IV кв. 2017 г.</v>
          </cell>
          <cell r="C171">
            <v>0</v>
          </cell>
          <cell r="E171">
            <v>1</v>
          </cell>
          <cell r="F171">
            <v>1</v>
          </cell>
          <cell r="G171">
            <v>0</v>
          </cell>
          <cell r="H171">
            <v>0</v>
          </cell>
          <cell r="I171">
            <v>1</v>
          </cell>
          <cell r="J171">
            <v>1</v>
          </cell>
          <cell r="K171">
            <v>0</v>
          </cell>
          <cell r="L171">
            <v>0</v>
          </cell>
          <cell r="M171">
            <v>4.1573293070261377</v>
          </cell>
          <cell r="N171">
            <v>1</v>
          </cell>
          <cell r="O171">
            <v>1</v>
          </cell>
        </row>
        <row r="172">
          <cell r="B172" t="str">
            <v>I кв. 2018 г.</v>
          </cell>
          <cell r="C172">
            <v>0</v>
          </cell>
          <cell r="E172">
            <v>1</v>
          </cell>
          <cell r="F172">
            <v>1</v>
          </cell>
          <cell r="G172">
            <v>0</v>
          </cell>
          <cell r="H172">
            <v>0</v>
          </cell>
          <cell r="I172">
            <v>1</v>
          </cell>
          <cell r="J172">
            <v>1</v>
          </cell>
          <cell r="K172">
            <v>0</v>
          </cell>
          <cell r="L172">
            <v>0</v>
          </cell>
          <cell r="M172">
            <v>4.1573293070261377</v>
          </cell>
          <cell r="N172">
            <v>1</v>
          </cell>
          <cell r="O172">
            <v>1</v>
          </cell>
        </row>
        <row r="173">
          <cell r="B173" t="str">
            <v>II кв. 2018 г.</v>
          </cell>
          <cell r="C173">
            <v>0</v>
          </cell>
          <cell r="E173">
            <v>1</v>
          </cell>
          <cell r="F173">
            <v>1</v>
          </cell>
          <cell r="G173">
            <v>0</v>
          </cell>
          <cell r="H173">
            <v>0</v>
          </cell>
          <cell r="I173">
            <v>1</v>
          </cell>
          <cell r="J173">
            <v>1</v>
          </cell>
          <cell r="K173">
            <v>0</v>
          </cell>
          <cell r="L173">
            <v>0</v>
          </cell>
          <cell r="M173">
            <v>4.1573293070261377</v>
          </cell>
          <cell r="N173">
            <v>1</v>
          </cell>
          <cell r="O173">
            <v>1</v>
          </cell>
        </row>
        <row r="174">
          <cell r="B174" t="str">
            <v>III кв. 2018 г.</v>
          </cell>
          <cell r="C174">
            <v>0</v>
          </cell>
          <cell r="E174">
            <v>1</v>
          </cell>
          <cell r="F174">
            <v>1</v>
          </cell>
          <cell r="G174">
            <v>0</v>
          </cell>
          <cell r="H174">
            <v>0</v>
          </cell>
          <cell r="I174">
            <v>1</v>
          </cell>
          <cell r="J174">
            <v>1</v>
          </cell>
          <cell r="K174">
            <v>0</v>
          </cell>
          <cell r="L174">
            <v>0</v>
          </cell>
          <cell r="M174">
            <v>4.1573293070261377</v>
          </cell>
          <cell r="N174">
            <v>1</v>
          </cell>
          <cell r="O174">
            <v>1</v>
          </cell>
        </row>
        <row r="175">
          <cell r="B175" t="str">
            <v>IV кв. 2018 г.</v>
          </cell>
          <cell r="C175">
            <v>0</v>
          </cell>
          <cell r="E175">
            <v>1</v>
          </cell>
          <cell r="F175">
            <v>1</v>
          </cell>
          <cell r="G175">
            <v>0</v>
          </cell>
          <cell r="H175">
            <v>0</v>
          </cell>
          <cell r="I175">
            <v>1</v>
          </cell>
          <cell r="J175">
            <v>1</v>
          </cell>
          <cell r="K175">
            <v>0</v>
          </cell>
          <cell r="L175">
            <v>0</v>
          </cell>
          <cell r="M175">
            <v>4.1573293070261377</v>
          </cell>
          <cell r="N175">
            <v>1</v>
          </cell>
          <cell r="O175">
            <v>1</v>
          </cell>
        </row>
        <row r="176">
          <cell r="B176" t="str">
            <v>I кв. 2019 г.</v>
          </cell>
          <cell r="C176">
            <v>0</v>
          </cell>
          <cell r="E176">
            <v>1</v>
          </cell>
          <cell r="F176">
            <v>1</v>
          </cell>
          <cell r="G176">
            <v>0</v>
          </cell>
          <cell r="H176">
            <v>0</v>
          </cell>
          <cell r="I176">
            <v>1</v>
          </cell>
          <cell r="J176">
            <v>1</v>
          </cell>
          <cell r="K176">
            <v>0</v>
          </cell>
          <cell r="L176">
            <v>0</v>
          </cell>
          <cell r="M176">
            <v>4.1573293070261377</v>
          </cell>
          <cell r="N176">
            <v>1</v>
          </cell>
          <cell r="O176">
            <v>1</v>
          </cell>
        </row>
        <row r="177">
          <cell r="B177" t="str">
            <v>II кв. 2019 г.</v>
          </cell>
          <cell r="C177">
            <v>0</v>
          </cell>
          <cell r="E177">
            <v>1</v>
          </cell>
          <cell r="F177">
            <v>1</v>
          </cell>
          <cell r="G177">
            <v>0</v>
          </cell>
          <cell r="H177">
            <v>0</v>
          </cell>
          <cell r="I177">
            <v>1</v>
          </cell>
          <cell r="J177">
            <v>1</v>
          </cell>
          <cell r="K177">
            <v>0</v>
          </cell>
          <cell r="L177">
            <v>0</v>
          </cell>
          <cell r="M177">
            <v>4.1573293070261377</v>
          </cell>
          <cell r="N177">
            <v>1</v>
          </cell>
          <cell r="O177">
            <v>1</v>
          </cell>
        </row>
        <row r="178">
          <cell r="B178" t="str">
            <v>III кв. 2019 г.</v>
          </cell>
          <cell r="C178">
            <v>0</v>
          </cell>
          <cell r="E178">
            <v>1</v>
          </cell>
          <cell r="F178">
            <v>1</v>
          </cell>
          <cell r="G178">
            <v>0</v>
          </cell>
          <cell r="H178">
            <v>0</v>
          </cell>
          <cell r="I178">
            <v>1</v>
          </cell>
          <cell r="J178">
            <v>1</v>
          </cell>
          <cell r="K178">
            <v>0</v>
          </cell>
          <cell r="L178">
            <v>0</v>
          </cell>
          <cell r="M178">
            <v>4.1573293070261377</v>
          </cell>
          <cell r="N178">
            <v>1</v>
          </cell>
          <cell r="O178">
            <v>1</v>
          </cell>
        </row>
        <row r="179">
          <cell r="B179" t="str">
            <v>IV кв. 2019 г.</v>
          </cell>
          <cell r="C179">
            <v>0</v>
          </cell>
          <cell r="E179">
            <v>1</v>
          </cell>
          <cell r="F179">
            <v>1</v>
          </cell>
          <cell r="G179">
            <v>0</v>
          </cell>
          <cell r="H179">
            <v>0</v>
          </cell>
          <cell r="I179">
            <v>1</v>
          </cell>
          <cell r="J179">
            <v>1</v>
          </cell>
          <cell r="K179">
            <v>0</v>
          </cell>
          <cell r="L179">
            <v>0</v>
          </cell>
          <cell r="M179">
            <v>4.1573293070261377</v>
          </cell>
          <cell r="N179">
            <v>1</v>
          </cell>
          <cell r="O179">
            <v>1</v>
          </cell>
        </row>
        <row r="180">
          <cell r="B180" t="str">
            <v>I кв. 2020 г.</v>
          </cell>
          <cell r="C180">
            <v>0</v>
          </cell>
          <cell r="E180">
            <v>1</v>
          </cell>
          <cell r="F180">
            <v>1</v>
          </cell>
          <cell r="G180">
            <v>0</v>
          </cell>
          <cell r="H180">
            <v>0</v>
          </cell>
          <cell r="I180">
            <v>1</v>
          </cell>
          <cell r="J180">
            <v>1</v>
          </cell>
          <cell r="K180">
            <v>0</v>
          </cell>
          <cell r="L180">
            <v>0</v>
          </cell>
          <cell r="M180">
            <v>4.1573293070261377</v>
          </cell>
          <cell r="N180">
            <v>1</v>
          </cell>
          <cell r="O180">
            <v>1</v>
          </cell>
        </row>
        <row r="181">
          <cell r="B181" t="str">
            <v>II кв. 2020 г.</v>
          </cell>
          <cell r="C181">
            <v>0</v>
          </cell>
          <cell r="E181">
            <v>1</v>
          </cell>
          <cell r="F181">
            <v>1</v>
          </cell>
          <cell r="G181">
            <v>0</v>
          </cell>
          <cell r="H181">
            <v>0</v>
          </cell>
          <cell r="I181">
            <v>1</v>
          </cell>
          <cell r="J181">
            <v>1</v>
          </cell>
          <cell r="K181">
            <v>0</v>
          </cell>
          <cell r="L181">
            <v>0</v>
          </cell>
          <cell r="M181">
            <v>4.1573293070261377</v>
          </cell>
          <cell r="N181">
            <v>1</v>
          </cell>
          <cell r="O181">
            <v>1</v>
          </cell>
        </row>
        <row r="182">
          <cell r="B182" t="str">
            <v>III кв. 2020 г.</v>
          </cell>
          <cell r="C182">
            <v>0</v>
          </cell>
          <cell r="E182">
            <v>1</v>
          </cell>
          <cell r="F182">
            <v>1</v>
          </cell>
          <cell r="G182">
            <v>0</v>
          </cell>
          <cell r="H182">
            <v>0</v>
          </cell>
          <cell r="I182">
            <v>1</v>
          </cell>
          <cell r="J182">
            <v>1</v>
          </cell>
          <cell r="K182">
            <v>0</v>
          </cell>
          <cell r="L182">
            <v>0</v>
          </cell>
          <cell r="M182">
            <v>4.1573293070261377</v>
          </cell>
          <cell r="N182">
            <v>1</v>
          </cell>
          <cell r="O182">
            <v>1</v>
          </cell>
        </row>
        <row r="183">
          <cell r="B183" t="str">
            <v>IV кв. 2020 г.</v>
          </cell>
          <cell r="C183">
            <v>0</v>
          </cell>
          <cell r="E183">
            <v>1</v>
          </cell>
          <cell r="F183">
            <v>1</v>
          </cell>
          <cell r="G183">
            <v>0</v>
          </cell>
          <cell r="H183">
            <v>0</v>
          </cell>
          <cell r="I183">
            <v>1</v>
          </cell>
          <cell r="J183">
            <v>1</v>
          </cell>
          <cell r="K183">
            <v>0</v>
          </cell>
          <cell r="L183">
            <v>0</v>
          </cell>
          <cell r="M183">
            <v>4.1573293070261377</v>
          </cell>
          <cell r="N183">
            <v>1</v>
          </cell>
          <cell r="O183">
            <v>1</v>
          </cell>
        </row>
      </sheetData>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юн"/>
      <sheetName val="мн"/>
      <sheetName val="мсн"/>
      <sheetName val="пн"/>
      <sheetName val="домнг"/>
      <sheetName val="XLCub"/>
      <sheetName val="Вахит_Д5_Maт Баланс"/>
      <sheetName val="GRAPHS"/>
      <sheetName val="исходные данные"/>
      <sheetName val="3"/>
      <sheetName val="1"/>
      <sheetName val="2"/>
      <sheetName val="изм"/>
      <sheetName val="Обоснование"/>
      <sheetName val="Resources"/>
      <sheetName val="отказы"/>
      <sheetName val="Имущество КпоУИК"/>
      <sheetName val="Финплан"/>
      <sheetName val="обзор"/>
      <sheetName val="EKDEB90"/>
      <sheetName val="Транс_24.01"/>
      <sheetName val="расчетные таблицы"/>
      <sheetName val="ИТ 2001 ЮНГот 5.02"/>
      <sheetName val="топография"/>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sheetName val="Снижение"/>
      <sheetName val="ССР"/>
      <sheetName val="Таблица"/>
      <sheetName val="Регионы"/>
      <sheetName val="НМЦ лота"/>
    </sheetNames>
    <sheetDataSet>
      <sheetData sheetId="0" refreshError="1"/>
      <sheetData sheetId="1"/>
      <sheetData sheetId="2" refreshError="1"/>
      <sheetData sheetId="3">
        <row r="173">
          <cell r="B173" t="str">
            <v>Ж/б опора одностоечная</v>
          </cell>
        </row>
        <row r="174">
          <cell r="B174" t="str">
            <v>Ж/б опора одностоечная с ж.б подкосом</v>
          </cell>
        </row>
        <row r="175">
          <cell r="B175" t="str">
            <v>Дерев. опора одностоечная</v>
          </cell>
        </row>
        <row r="176">
          <cell r="B176" t="str">
            <v>Дерев. опора одностоечная с ж/б подкосом</v>
          </cell>
        </row>
        <row r="177">
          <cell r="B177" t="str">
            <v>Ж/б опора одностоечная</v>
          </cell>
        </row>
        <row r="178">
          <cell r="B178" t="str">
            <v>Ж/б опора одностоечная с ж.б подкосом</v>
          </cell>
        </row>
        <row r="179">
          <cell r="B179" t="str">
            <v>Дерев. опора одностоечная</v>
          </cell>
        </row>
        <row r="180">
          <cell r="B180" t="str">
            <v>Дерев. опора одностоечная с ж/б подкосом</v>
          </cell>
        </row>
      </sheetData>
      <sheetData sheetId="4">
        <row r="6">
          <cell r="B6" t="str">
            <v>Белгородская область</v>
          </cell>
        </row>
        <row r="7">
          <cell r="B7" t="str">
            <v>Брянская область</v>
          </cell>
        </row>
        <row r="8">
          <cell r="B8" t="str">
            <v>Владимирская область</v>
          </cell>
        </row>
        <row r="9">
          <cell r="B9" t="str">
            <v>Воронежская область</v>
          </cell>
        </row>
        <row r="10">
          <cell r="B10" t="str">
            <v>Ивановская область</v>
          </cell>
        </row>
        <row r="11">
          <cell r="B11" t="str">
            <v>Калужская область</v>
          </cell>
        </row>
        <row r="12">
          <cell r="B12" t="str">
            <v>Костромская область</v>
          </cell>
        </row>
        <row r="13">
          <cell r="B13" t="str">
            <v>Курская область</v>
          </cell>
        </row>
        <row r="14">
          <cell r="B14" t="str">
            <v>Липецкая область</v>
          </cell>
        </row>
        <row r="15">
          <cell r="B15" t="str">
            <v>Московская область</v>
          </cell>
        </row>
        <row r="16">
          <cell r="B16" t="str">
            <v>Орловская область</v>
          </cell>
        </row>
        <row r="17">
          <cell r="B17" t="str">
            <v>Рязанская область (1 зона)</v>
          </cell>
        </row>
        <row r="18">
          <cell r="B18" t="str">
            <v>Смоленская область</v>
          </cell>
        </row>
        <row r="19">
          <cell r="B19" t="str">
            <v>Тамбовская область</v>
          </cell>
        </row>
        <row r="20">
          <cell r="B20" t="str">
            <v>Тверская область</v>
          </cell>
        </row>
        <row r="21">
          <cell r="B21" t="str">
            <v>Тульская область</v>
          </cell>
        </row>
        <row r="22">
          <cell r="B22" t="str">
            <v>Ярославская область</v>
          </cell>
        </row>
        <row r="23">
          <cell r="B23" t="str">
            <v>г. Москва</v>
          </cell>
        </row>
        <row r="24">
          <cell r="B24" t="str">
            <v>Республика Карелия (1 зона)</v>
          </cell>
        </row>
        <row r="25">
          <cell r="B25" t="str">
            <v>Республика Коми (1 зона)</v>
          </cell>
        </row>
        <row r="26">
          <cell r="B26" t="str">
            <v>Архангельская область (1 зона)</v>
          </cell>
        </row>
        <row r="27">
          <cell r="B27" t="str">
            <v>Ненецкий национальный округ</v>
          </cell>
        </row>
        <row r="28">
          <cell r="B28" t="str">
            <v>Вологодская область</v>
          </cell>
        </row>
        <row r="29">
          <cell r="B29" t="str">
            <v>Калининградская область</v>
          </cell>
        </row>
        <row r="30">
          <cell r="B30" t="str">
            <v>Ленинградская область ( 1 зона)</v>
          </cell>
        </row>
        <row r="31">
          <cell r="B31" t="str">
            <v>Мурманская область</v>
          </cell>
        </row>
        <row r="32">
          <cell r="B32" t="str">
            <v>Новгородская область</v>
          </cell>
        </row>
        <row r="33">
          <cell r="B33" t="str">
            <v>Псковская область</v>
          </cell>
        </row>
        <row r="34">
          <cell r="B34" t="str">
            <v>г. Санкт-Петербург</v>
          </cell>
        </row>
        <row r="35">
          <cell r="B35" t="str">
            <v>Республика Адыгея</v>
          </cell>
        </row>
        <row r="36">
          <cell r="B36" t="str">
            <v>Астраханская область</v>
          </cell>
        </row>
        <row r="37">
          <cell r="B37" t="str">
            <v>Волгоградская область</v>
          </cell>
        </row>
        <row r="38">
          <cell r="B38" t="str">
            <v>Республика Калмыкия</v>
          </cell>
        </row>
        <row r="39">
          <cell r="B39" t="str">
            <v>Краснодарский край</v>
          </cell>
        </row>
        <row r="40">
          <cell r="B40" t="str">
            <v>Ростовская область</v>
          </cell>
        </row>
        <row r="41">
          <cell r="B41" t="str">
            <v>Республика Дагестан (1 зона)</v>
          </cell>
        </row>
        <row r="42">
          <cell r="B42" t="str">
            <v>Республика Ингушетия</v>
          </cell>
        </row>
        <row r="43">
          <cell r="B43" t="str">
            <v>Кабардино-Балкарская Республика(1 зона)</v>
          </cell>
        </row>
        <row r="44">
          <cell r="B44" t="str">
            <v>Карачаево-Черкесская Республика</v>
          </cell>
        </row>
        <row r="45">
          <cell r="B45" t="str">
            <v>Республика Северная Осетия-Алания</v>
          </cell>
        </row>
        <row r="46">
          <cell r="B46" t="str">
            <v>Чеченская Республика</v>
          </cell>
        </row>
        <row r="47">
          <cell r="B47" t="str">
            <v>Ставропольский край</v>
          </cell>
        </row>
        <row r="48">
          <cell r="B48" t="str">
            <v>Республика Башкортостан</v>
          </cell>
        </row>
        <row r="49">
          <cell r="B49" t="str">
            <v>Республика Марий Эл</v>
          </cell>
        </row>
        <row r="50">
          <cell r="B50" t="str">
            <v>Республика Мордовия</v>
          </cell>
        </row>
        <row r="51">
          <cell r="B51" t="str">
            <v>Республика Татарстан</v>
          </cell>
        </row>
        <row r="52">
          <cell r="B52" t="str">
            <v>Удмуртская Республика</v>
          </cell>
        </row>
        <row r="53">
          <cell r="B53" t="str">
            <v>Чувашская Республика</v>
          </cell>
        </row>
        <row r="54">
          <cell r="B54" t="str">
            <v>Кировская область</v>
          </cell>
        </row>
        <row r="55">
          <cell r="B55" t="str">
            <v>Нижегородская область</v>
          </cell>
        </row>
        <row r="56">
          <cell r="B56" t="str">
            <v>Нижегородская обл. (г. Саров)</v>
          </cell>
        </row>
        <row r="57">
          <cell r="B57" t="str">
            <v>Оренбургская область</v>
          </cell>
        </row>
        <row r="58">
          <cell r="B58" t="str">
            <v>Пензенская область</v>
          </cell>
        </row>
        <row r="59">
          <cell r="B59" t="str">
            <v>Пермский край</v>
          </cell>
        </row>
        <row r="60">
          <cell r="B60" t="str">
            <v>Самарская область</v>
          </cell>
        </row>
        <row r="61">
          <cell r="B61" t="str">
            <v>Саратовская область</v>
          </cell>
        </row>
        <row r="62">
          <cell r="B62" t="str">
            <v>Ульяновская область</v>
          </cell>
        </row>
        <row r="63">
          <cell r="B63" t="str">
            <v>Курганская область</v>
          </cell>
        </row>
        <row r="64">
          <cell r="B64" t="str">
            <v>Свердловская область</v>
          </cell>
        </row>
        <row r="65">
          <cell r="B65" t="str">
            <v>Тюменская область (1 зона)</v>
          </cell>
        </row>
        <row r="66">
          <cell r="B66" t="str">
            <v>Челябинская область</v>
          </cell>
        </row>
        <row r="67">
          <cell r="B67" t="str">
            <v>Ханты-Мансийский а.о.(Югра)</v>
          </cell>
        </row>
        <row r="68">
          <cell r="B68" t="str">
            <v>Ямало-Ненецкий а. о. (2 зона)</v>
          </cell>
        </row>
        <row r="69">
          <cell r="B69" t="str">
            <v>Республика Алтай ( 1 зона)</v>
          </cell>
        </row>
        <row r="70">
          <cell r="B70" t="str">
            <v>Республика Бурятия</v>
          </cell>
        </row>
        <row r="71">
          <cell r="B71" t="str">
            <v>Республика Тыва</v>
          </cell>
        </row>
        <row r="72">
          <cell r="B72" t="str">
            <v>Республика Хакасия</v>
          </cell>
        </row>
        <row r="73">
          <cell r="B73" t="str">
            <v>Алтайский край (1 зона)</v>
          </cell>
        </row>
        <row r="74">
          <cell r="B74" t="str">
            <v>Красноярский край ( 1 зона )</v>
          </cell>
        </row>
        <row r="75">
          <cell r="B75" t="str">
            <v>Иркутская область (1 зона)</v>
          </cell>
        </row>
        <row r="76">
          <cell r="B76" t="str">
            <v>Кемеровская область (2 зона)</v>
          </cell>
        </row>
        <row r="77">
          <cell r="B77" t="str">
            <v>Новосибирская область (1 зона)</v>
          </cell>
        </row>
        <row r="78">
          <cell r="B78" t="str">
            <v>Омская область</v>
          </cell>
        </row>
        <row r="79">
          <cell r="B79" t="str">
            <v>Томская область</v>
          </cell>
        </row>
        <row r="80">
          <cell r="B80" t="str">
            <v>Забайкальский край</v>
          </cell>
        </row>
        <row r="81">
          <cell r="B81" t="str">
            <v>Республика Саха (Якутия), г. Якутск</v>
          </cell>
        </row>
        <row r="82">
          <cell r="B82" t="str">
            <v>Приморский край</v>
          </cell>
        </row>
        <row r="83">
          <cell r="B83" t="str">
            <v>Хабаровский край (1 зона, г. Хабаровск)</v>
          </cell>
        </row>
        <row r="84">
          <cell r="B84" t="str">
            <v>Амурская область (1 зона)</v>
          </cell>
        </row>
        <row r="85">
          <cell r="B85" t="str">
            <v>Камчатский край</v>
          </cell>
        </row>
        <row r="86">
          <cell r="B86" t="str">
            <v>Магаданская область</v>
          </cell>
        </row>
        <row r="87">
          <cell r="B87" t="str">
            <v>Сахалинская область (1 зона)</v>
          </cell>
        </row>
        <row r="88">
          <cell r="B88" t="str">
            <v>Еврейская а.о.</v>
          </cell>
        </row>
        <row r="89">
          <cell r="B89" t="str">
            <v>Чукотский а. о.</v>
          </cell>
        </row>
        <row r="90">
          <cell r="B90" t="str">
            <v>Республика Крым</v>
          </cell>
        </row>
        <row r="91">
          <cell r="B91" t="str">
            <v>Севастополь</v>
          </cell>
        </row>
      </sheetData>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sheetName val="Снижение"/>
      <sheetName val="ССР"/>
      <sheetName val="Таблица"/>
      <sheetName val="Регионы"/>
      <sheetName val="НМЦ лота"/>
    </sheetNames>
    <sheetDataSet>
      <sheetData sheetId="0" refreshError="1"/>
      <sheetData sheetId="1"/>
      <sheetData sheetId="2" refreshError="1"/>
      <sheetData sheetId="3">
        <row r="173">
          <cell r="B173" t="str">
            <v>Ж/б опора одностоечная</v>
          </cell>
        </row>
        <row r="174">
          <cell r="B174" t="str">
            <v>Ж/б опора одностоечная с ж.б подкосом</v>
          </cell>
        </row>
        <row r="175">
          <cell r="B175" t="str">
            <v>Дерев. опора одностоечная</v>
          </cell>
        </row>
        <row r="176">
          <cell r="B176" t="str">
            <v>Дерев. опора одностоечная с ж/б подкосом</v>
          </cell>
        </row>
        <row r="177">
          <cell r="B177" t="str">
            <v>Ж/б опора одностоечная</v>
          </cell>
        </row>
        <row r="178">
          <cell r="B178" t="str">
            <v>Ж/б опора одностоечная с ж.б подкосом</v>
          </cell>
        </row>
        <row r="179">
          <cell r="B179" t="str">
            <v>Дерев. опора одностоечная</v>
          </cell>
        </row>
        <row r="180">
          <cell r="B180" t="str">
            <v>Дерев. опора одностоечная с ж/б подкосом</v>
          </cell>
        </row>
      </sheetData>
      <sheetData sheetId="4">
        <row r="6">
          <cell r="B6" t="str">
            <v>Белгородская область</v>
          </cell>
        </row>
        <row r="7">
          <cell r="B7" t="str">
            <v>Брянская область</v>
          </cell>
        </row>
        <row r="8">
          <cell r="B8" t="str">
            <v>Владимирская область</v>
          </cell>
        </row>
        <row r="9">
          <cell r="B9" t="str">
            <v>Воронежская область</v>
          </cell>
        </row>
        <row r="10">
          <cell r="B10" t="str">
            <v>Ивановская область</v>
          </cell>
        </row>
        <row r="11">
          <cell r="B11" t="str">
            <v>Калужская область</v>
          </cell>
        </row>
        <row r="12">
          <cell r="B12" t="str">
            <v>Костромская область</v>
          </cell>
        </row>
        <row r="13">
          <cell r="B13" t="str">
            <v>Курская область</v>
          </cell>
        </row>
        <row r="14">
          <cell r="B14" t="str">
            <v>Липецкая область</v>
          </cell>
        </row>
        <row r="15">
          <cell r="B15" t="str">
            <v>Московская область</v>
          </cell>
        </row>
        <row r="16">
          <cell r="B16" t="str">
            <v>Орловская область</v>
          </cell>
        </row>
        <row r="17">
          <cell r="B17" t="str">
            <v>Рязанская область (1 зона)</v>
          </cell>
        </row>
        <row r="18">
          <cell r="B18" t="str">
            <v>Смоленская область</v>
          </cell>
        </row>
        <row r="19">
          <cell r="B19" t="str">
            <v>Тамбовская область</v>
          </cell>
        </row>
        <row r="20">
          <cell r="B20" t="str">
            <v>Тверская область</v>
          </cell>
        </row>
        <row r="21">
          <cell r="B21" t="str">
            <v>Тульская область</v>
          </cell>
        </row>
        <row r="22">
          <cell r="B22" t="str">
            <v>Ярославская область</v>
          </cell>
        </row>
        <row r="23">
          <cell r="B23" t="str">
            <v>г. Москва</v>
          </cell>
        </row>
        <row r="24">
          <cell r="B24" t="str">
            <v>Республика Карелия (1 зона)</v>
          </cell>
        </row>
        <row r="25">
          <cell r="B25" t="str">
            <v>Республика Коми (1 зона)</v>
          </cell>
        </row>
        <row r="26">
          <cell r="B26" t="str">
            <v>Архангельская область (1 зона)</v>
          </cell>
        </row>
        <row r="27">
          <cell r="B27" t="str">
            <v>Ненецкий национальный округ</v>
          </cell>
        </row>
        <row r="28">
          <cell r="B28" t="str">
            <v>Вологодская область</v>
          </cell>
        </row>
        <row r="29">
          <cell r="B29" t="str">
            <v>Калининградская область</v>
          </cell>
        </row>
        <row r="30">
          <cell r="B30" t="str">
            <v>Ленинградская область ( 1 зона)</v>
          </cell>
        </row>
        <row r="31">
          <cell r="B31" t="str">
            <v>Мурманская область</v>
          </cell>
        </row>
        <row r="32">
          <cell r="B32" t="str">
            <v>Новгородская область</v>
          </cell>
        </row>
        <row r="33">
          <cell r="B33" t="str">
            <v>Псковская область</v>
          </cell>
        </row>
        <row r="34">
          <cell r="B34" t="str">
            <v>г. Санкт-Петербург</v>
          </cell>
        </row>
        <row r="35">
          <cell r="B35" t="str">
            <v>Республика Адыгея</v>
          </cell>
        </row>
        <row r="36">
          <cell r="B36" t="str">
            <v>Астраханская область</v>
          </cell>
        </row>
        <row r="37">
          <cell r="B37" t="str">
            <v>Волгоградская область</v>
          </cell>
        </row>
        <row r="38">
          <cell r="B38" t="str">
            <v>Республика Калмыкия</v>
          </cell>
        </row>
        <row r="39">
          <cell r="B39" t="str">
            <v>Краснодарский край</v>
          </cell>
        </row>
        <row r="40">
          <cell r="B40" t="str">
            <v>Ростовская область</v>
          </cell>
        </row>
        <row r="41">
          <cell r="B41" t="str">
            <v>Республика Дагестан (1 зона)</v>
          </cell>
        </row>
        <row r="42">
          <cell r="B42" t="str">
            <v>Республика Ингушетия</v>
          </cell>
        </row>
        <row r="43">
          <cell r="B43" t="str">
            <v>Кабардино-Балкарская Республика(1 зона)</v>
          </cell>
        </row>
        <row r="44">
          <cell r="B44" t="str">
            <v>Карачаево-Черкесская Республика</v>
          </cell>
        </row>
        <row r="45">
          <cell r="B45" t="str">
            <v>Республика Северная Осетия-Алания</v>
          </cell>
        </row>
        <row r="46">
          <cell r="B46" t="str">
            <v>Чеченская Республика</v>
          </cell>
        </row>
        <row r="47">
          <cell r="B47" t="str">
            <v>Ставропольский край</v>
          </cell>
        </row>
        <row r="48">
          <cell r="B48" t="str">
            <v>Республика Башкортостан</v>
          </cell>
        </row>
        <row r="49">
          <cell r="B49" t="str">
            <v>Республика Марий Эл</v>
          </cell>
        </row>
        <row r="50">
          <cell r="B50" t="str">
            <v>Республика Мордовия</v>
          </cell>
        </row>
        <row r="51">
          <cell r="B51" t="str">
            <v>Республика Татарстан</v>
          </cell>
        </row>
        <row r="52">
          <cell r="B52" t="str">
            <v>Удмуртская Республика</v>
          </cell>
        </row>
        <row r="53">
          <cell r="B53" t="str">
            <v>Чувашская Республика</v>
          </cell>
        </row>
        <row r="54">
          <cell r="B54" t="str">
            <v>Кировская область</v>
          </cell>
        </row>
        <row r="55">
          <cell r="B55" t="str">
            <v>Нижегородская область</v>
          </cell>
        </row>
        <row r="56">
          <cell r="B56" t="str">
            <v>Нижегородская обл. (г. Саров)</v>
          </cell>
        </row>
        <row r="57">
          <cell r="B57" t="str">
            <v>Оренбургская область</v>
          </cell>
        </row>
        <row r="58">
          <cell r="B58" t="str">
            <v>Пензенская область</v>
          </cell>
        </row>
        <row r="59">
          <cell r="B59" t="str">
            <v>Пермский край</v>
          </cell>
        </row>
        <row r="60">
          <cell r="B60" t="str">
            <v>Самарская область</v>
          </cell>
        </row>
        <row r="61">
          <cell r="B61" t="str">
            <v>Саратовская область</v>
          </cell>
        </row>
        <row r="62">
          <cell r="B62" t="str">
            <v>Ульяновская область</v>
          </cell>
        </row>
        <row r="63">
          <cell r="B63" t="str">
            <v>Курганская область</v>
          </cell>
        </row>
        <row r="64">
          <cell r="B64" t="str">
            <v>Свердловская область</v>
          </cell>
        </row>
        <row r="65">
          <cell r="B65" t="str">
            <v>Тюменская область (1 зона)</v>
          </cell>
        </row>
        <row r="66">
          <cell r="B66" t="str">
            <v>Челябинская область</v>
          </cell>
        </row>
        <row r="67">
          <cell r="B67" t="str">
            <v>Ханты-Мансийский а.о.(Югра)</v>
          </cell>
        </row>
        <row r="68">
          <cell r="B68" t="str">
            <v>Ямало-Ненецкий а. о. (2 зона)</v>
          </cell>
        </row>
        <row r="69">
          <cell r="B69" t="str">
            <v>Республика Алтай ( 1 зона)</v>
          </cell>
        </row>
        <row r="70">
          <cell r="B70" t="str">
            <v>Республика Бурятия</v>
          </cell>
        </row>
        <row r="71">
          <cell r="B71" t="str">
            <v>Республика Тыва</v>
          </cell>
        </row>
        <row r="72">
          <cell r="B72" t="str">
            <v>Республика Хакасия</v>
          </cell>
        </row>
        <row r="73">
          <cell r="B73" t="str">
            <v>Алтайский край (1 зона)</v>
          </cell>
        </row>
        <row r="74">
          <cell r="B74" t="str">
            <v>Красноярский край ( 1 зона )</v>
          </cell>
        </row>
        <row r="75">
          <cell r="B75" t="str">
            <v>Иркутская область (1 зона)</v>
          </cell>
        </row>
        <row r="76">
          <cell r="B76" t="str">
            <v>Кемеровская область (2 зона)</v>
          </cell>
        </row>
        <row r="77">
          <cell r="B77" t="str">
            <v>Новосибирская область (1 зона)</v>
          </cell>
        </row>
        <row r="78">
          <cell r="B78" t="str">
            <v>Омская область</v>
          </cell>
        </row>
        <row r="79">
          <cell r="B79" t="str">
            <v>Томская область</v>
          </cell>
        </row>
        <row r="80">
          <cell r="B80" t="str">
            <v>Забайкальский край</v>
          </cell>
        </row>
        <row r="81">
          <cell r="B81" t="str">
            <v>Республика Саха (Якутия), г. Якутск</v>
          </cell>
        </row>
        <row r="82">
          <cell r="B82" t="str">
            <v>Приморский край</v>
          </cell>
        </row>
        <row r="83">
          <cell r="B83" t="str">
            <v>Хабаровский край (1 зона, г. Хабаровск)</v>
          </cell>
        </row>
        <row r="84">
          <cell r="B84" t="str">
            <v>Амурская область (1 зона)</v>
          </cell>
        </row>
        <row r="85">
          <cell r="B85" t="str">
            <v>Камчатский край</v>
          </cell>
        </row>
        <row r="86">
          <cell r="B86" t="str">
            <v>Магаданская область</v>
          </cell>
        </row>
        <row r="87">
          <cell r="B87" t="str">
            <v>Сахалинская область (1 зона)</v>
          </cell>
        </row>
        <row r="88">
          <cell r="B88" t="str">
            <v>Еврейская а.о.</v>
          </cell>
        </row>
        <row r="89">
          <cell r="B89" t="str">
            <v>Чукотский а. о.</v>
          </cell>
        </row>
        <row r="90">
          <cell r="B90" t="str">
            <v>Республика Крым</v>
          </cell>
        </row>
        <row r="91">
          <cell r="B91" t="str">
            <v>Севастополь</v>
          </cell>
        </row>
      </sheetData>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FF"/>
    <pageSetUpPr fitToPage="1"/>
  </sheetPr>
  <dimension ref="A1:H40"/>
  <sheetViews>
    <sheetView tabSelected="1" view="pageBreakPreview" zoomScaleNormal="90" zoomScaleSheetLayoutView="100" workbookViewId="0">
      <selection activeCell="E5" sqref="E5"/>
    </sheetView>
  </sheetViews>
  <sheetFormatPr defaultColWidth="10.28515625" defaultRowHeight="12.75"/>
  <cols>
    <col min="1" max="1" width="5.140625" style="52" customWidth="1"/>
    <col min="2" max="2" width="51" style="52" customWidth="1"/>
    <col min="3" max="3" width="24.140625" style="52" customWidth="1"/>
    <col min="4" max="4" width="25.42578125" style="52" customWidth="1"/>
    <col min="5" max="5" width="38.7109375" style="52" customWidth="1"/>
    <col min="6" max="6" width="15.28515625" style="52" customWidth="1"/>
    <col min="7" max="7" width="19.5703125" style="52" customWidth="1"/>
    <col min="8" max="8" width="24.85546875" style="52" bestFit="1" customWidth="1"/>
    <col min="9" max="16384" width="10.28515625" style="52"/>
  </cols>
  <sheetData>
    <row r="1" spans="1:6">
      <c r="D1" s="329" t="s">
        <v>286</v>
      </c>
    </row>
    <row r="2" spans="1:6" ht="96.75" customHeight="1">
      <c r="C2" s="339" t="s">
        <v>287</v>
      </c>
      <c r="D2" s="340"/>
    </row>
    <row r="4" spans="1:6">
      <c r="D4" s="52" t="s">
        <v>292</v>
      </c>
    </row>
    <row r="5" spans="1:6">
      <c r="C5" s="340" t="s">
        <v>279</v>
      </c>
      <c r="D5" s="340"/>
    </row>
    <row r="7" spans="1:6">
      <c r="C7" s="328" t="s">
        <v>293</v>
      </c>
    </row>
    <row r="8" spans="1:6">
      <c r="C8" s="52" t="s">
        <v>294</v>
      </c>
    </row>
    <row r="10" spans="1:6" ht="7.5" customHeight="1"/>
    <row r="11" spans="1:6" hidden="1"/>
    <row r="12" spans="1:6" hidden="1"/>
    <row r="13" spans="1:6" s="1" customFormat="1" hidden="1"/>
    <row r="14" spans="1:6" ht="12" customHeight="1">
      <c r="A14" s="343" t="s">
        <v>288</v>
      </c>
      <c r="B14" s="343"/>
      <c r="C14" s="343"/>
      <c r="D14" s="343"/>
      <c r="E14" s="75"/>
      <c r="F14" s="75"/>
    </row>
    <row r="15" spans="1:6">
      <c r="A15" s="344" t="s">
        <v>289</v>
      </c>
      <c r="B15" s="345"/>
      <c r="C15" s="345"/>
      <c r="D15" s="345"/>
      <c r="E15" s="75"/>
      <c r="F15" s="75"/>
    </row>
    <row r="16" spans="1:6" ht="72" customHeight="1">
      <c r="A16" s="341" t="s">
        <v>290</v>
      </c>
      <c r="B16" s="341"/>
      <c r="C16" s="342" t="s">
        <v>291</v>
      </c>
      <c r="D16" s="342"/>
      <c r="E16" s="74" t="s">
        <v>235</v>
      </c>
      <c r="F16" s="74"/>
    </row>
    <row r="17" spans="1:8" ht="13.5" customHeight="1">
      <c r="A17" s="330"/>
      <c r="B17" s="330"/>
      <c r="C17" s="330"/>
      <c r="D17" s="330"/>
      <c r="E17" s="74"/>
      <c r="F17" s="74"/>
    </row>
    <row r="18" spans="1:8" ht="22.5" customHeight="1">
      <c r="A18" s="334" t="s">
        <v>234</v>
      </c>
      <c r="B18" s="334"/>
      <c r="C18" s="98"/>
      <c r="D18" s="99"/>
      <c r="E18" s="73"/>
      <c r="F18" s="73"/>
    </row>
    <row r="19" spans="1:8" s="59" customFormat="1" ht="24.75" customHeight="1">
      <c r="A19" s="335" t="s">
        <v>31</v>
      </c>
      <c r="B19" s="335" t="s">
        <v>49</v>
      </c>
      <c r="C19" s="335" t="s">
        <v>72</v>
      </c>
      <c r="D19" s="337" t="s">
        <v>81</v>
      </c>
    </row>
    <row r="20" spans="1:8" s="59" customFormat="1" ht="25.5" customHeight="1">
      <c r="A20" s="336"/>
      <c r="B20" s="336"/>
      <c r="C20" s="336"/>
      <c r="D20" s="338"/>
    </row>
    <row r="21" spans="1:8" s="59" customFormat="1">
      <c r="A21" s="72">
        <v>1</v>
      </c>
      <c r="B21" s="72">
        <v>2</v>
      </c>
      <c r="C21" s="72">
        <v>3</v>
      </c>
      <c r="D21" s="72">
        <v>4</v>
      </c>
    </row>
    <row r="22" spans="1:8" s="59" customFormat="1">
      <c r="A22" s="331" t="s">
        <v>258</v>
      </c>
      <c r="B22" s="332"/>
      <c r="C22" s="332"/>
      <c r="D22" s="333"/>
    </row>
    <row r="23" spans="1:8" s="59" customFormat="1">
      <c r="A23" s="68">
        <v>1</v>
      </c>
      <c r="B23" s="71" t="s">
        <v>50</v>
      </c>
      <c r="C23" s="71" t="s">
        <v>71</v>
      </c>
      <c r="D23" s="70">
        <v>102893.45</v>
      </c>
      <c r="E23" s="69"/>
      <c r="F23" s="44"/>
    </row>
    <row r="24" spans="1:8" s="59" customFormat="1">
      <c r="A24" s="68">
        <v>2</v>
      </c>
      <c r="B24" s="71" t="s">
        <v>0</v>
      </c>
      <c r="C24" s="71" t="s">
        <v>73</v>
      </c>
      <c r="D24" s="70">
        <v>2192906.85</v>
      </c>
      <c r="E24" s="69"/>
      <c r="F24" s="44"/>
    </row>
    <row r="25" spans="1:8" s="59" customFormat="1" ht="40.5" customHeight="1">
      <c r="A25" s="68">
        <v>3</v>
      </c>
      <c r="B25" s="71" t="s">
        <v>173</v>
      </c>
      <c r="C25" s="71" t="s">
        <v>167</v>
      </c>
      <c r="D25" s="70">
        <v>14459.73</v>
      </c>
      <c r="E25" s="69"/>
      <c r="F25" s="1">
        <v>2.3694011620164699</v>
      </c>
      <c r="G25" s="1">
        <f>H25-F25</f>
        <v>0.47388023240329002</v>
      </c>
      <c r="H25" s="1">
        <v>2.8432813944197601</v>
      </c>
    </row>
    <row r="26" spans="1:8" s="59" customFormat="1" ht="50.25" customHeight="1">
      <c r="A26" s="68">
        <v>4</v>
      </c>
      <c r="B26" s="71" t="s">
        <v>257</v>
      </c>
      <c r="C26" s="71" t="s">
        <v>263</v>
      </c>
      <c r="D26" s="70">
        <v>59141.13</v>
      </c>
      <c r="E26" s="69"/>
      <c r="F26" s="1"/>
      <c r="G26" s="1"/>
      <c r="H26" s="1"/>
    </row>
    <row r="27" spans="1:8" s="59" customFormat="1">
      <c r="A27" s="68"/>
      <c r="B27" s="67" t="s">
        <v>51</v>
      </c>
      <c r="C27" s="67"/>
      <c r="D27" s="66">
        <v>2369401.16</v>
      </c>
      <c r="E27" s="60"/>
      <c r="F27" s="1"/>
      <c r="G27" s="1"/>
      <c r="H27" s="1"/>
    </row>
    <row r="28" spans="1:8" s="59" customFormat="1" ht="17.25" customHeight="1">
      <c r="A28" s="64"/>
      <c r="B28" s="63" t="s">
        <v>65</v>
      </c>
      <c r="C28" s="62"/>
      <c r="D28" s="61">
        <v>2369401.16</v>
      </c>
      <c r="E28" s="60"/>
      <c r="F28" s="45">
        <f>F25*1000000</f>
        <v>2369401.16</v>
      </c>
      <c r="G28" s="45">
        <f>G25*1000000</f>
        <v>473880.23</v>
      </c>
      <c r="H28" s="45">
        <f>H25*1000000</f>
        <v>2843281.39</v>
      </c>
    </row>
    <row r="29" spans="1:8" s="59" customFormat="1" ht="17.25" customHeight="1">
      <c r="A29" s="64"/>
      <c r="B29" s="63" t="s">
        <v>278</v>
      </c>
      <c r="C29" s="62"/>
      <c r="D29" s="61">
        <v>2250931.1</v>
      </c>
      <c r="E29" s="60"/>
      <c r="F29" s="45"/>
      <c r="G29" s="45"/>
      <c r="H29" s="45"/>
    </row>
    <row r="30" spans="1:8" s="59" customFormat="1" ht="17.25" customHeight="1">
      <c r="A30" s="64"/>
      <c r="B30" s="63" t="s">
        <v>63</v>
      </c>
      <c r="C30" s="62"/>
      <c r="D30" s="61">
        <v>450186.22</v>
      </c>
      <c r="E30" s="65"/>
      <c r="F30" s="44"/>
    </row>
    <row r="31" spans="1:8" s="59" customFormat="1" ht="17.25" customHeight="1">
      <c r="A31" s="64"/>
      <c r="B31" s="63" t="s">
        <v>64</v>
      </c>
      <c r="C31" s="62"/>
      <c r="D31" s="61">
        <v>2701117.32</v>
      </c>
      <c r="E31" s="105"/>
      <c r="F31" s="60">
        <f>D27-F28</f>
        <v>0</v>
      </c>
      <c r="H31" s="60">
        <f>H28-D31</f>
        <v>142164.07</v>
      </c>
    </row>
    <row r="32" spans="1:8" s="54" customFormat="1">
      <c r="A32" s="58"/>
      <c r="B32" s="58"/>
      <c r="C32" s="58"/>
      <c r="D32" s="57"/>
      <c r="E32" s="56"/>
      <c r="F32" s="55"/>
    </row>
    <row r="33" spans="1:5">
      <c r="A33" s="53"/>
      <c r="B33" s="53"/>
      <c r="C33" s="53"/>
      <c r="D33" s="53"/>
      <c r="E33" s="53"/>
    </row>
    <row r="35" spans="1:5">
      <c r="B35" s="52" t="s">
        <v>281</v>
      </c>
      <c r="C35" s="325" t="s">
        <v>282</v>
      </c>
    </row>
    <row r="37" spans="1:5">
      <c r="B37" s="52" t="s">
        <v>283</v>
      </c>
      <c r="C37" s="325" t="s">
        <v>280</v>
      </c>
    </row>
    <row r="39" spans="1:5" ht="15">
      <c r="B39" s="324" t="s">
        <v>47</v>
      </c>
    </row>
    <row r="40" spans="1:5">
      <c r="B40" s="326" t="s">
        <v>284</v>
      </c>
      <c r="C40" s="327" t="s">
        <v>285</v>
      </c>
    </row>
  </sheetData>
  <mergeCells count="13">
    <mergeCell ref="C2:D2"/>
    <mergeCell ref="A16:B16"/>
    <mergeCell ref="C16:D16"/>
    <mergeCell ref="C5:D5"/>
    <mergeCell ref="A14:D14"/>
    <mergeCell ref="A15:D15"/>
    <mergeCell ref="A17:D17"/>
    <mergeCell ref="A22:D22"/>
    <mergeCell ref="A18:B18"/>
    <mergeCell ref="A19:A20"/>
    <mergeCell ref="B19:B20"/>
    <mergeCell ref="C19:C20"/>
    <mergeCell ref="D19:D20"/>
  </mergeCells>
  <printOptions horizontalCentered="1"/>
  <pageMargins left="0.59055118110236227" right="0.39370078740157483" top="0.39370078740157483" bottom="0.39370078740157483" header="0.31496062992125984" footer="0.19685039370078741"/>
  <pageSetup paperSize="9" scale="8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8"/>
  <sheetViews>
    <sheetView topLeftCell="A10" zoomScale="90" zoomScaleNormal="90" zoomScaleSheetLayoutView="130" workbookViewId="0">
      <selection activeCell="E30" sqref="E30"/>
    </sheetView>
  </sheetViews>
  <sheetFormatPr defaultColWidth="10.28515625" defaultRowHeight="12.75"/>
  <cols>
    <col min="1" max="1" width="3.85546875" style="1" customWidth="1"/>
    <col min="2" max="2" width="38.85546875" style="1" customWidth="1"/>
    <col min="3" max="3" width="35.28515625" style="1" customWidth="1"/>
    <col min="4" max="4" width="23.7109375" style="1" customWidth="1"/>
    <col min="5" max="5" width="17.85546875" style="1" customWidth="1"/>
    <col min="6" max="6" width="10.28515625" style="1"/>
    <col min="7" max="7" width="12.5703125" style="1" customWidth="1"/>
    <col min="8" max="8" width="10.5703125" style="1" bestFit="1" customWidth="1"/>
    <col min="9" max="16384" width="10.28515625" style="1"/>
  </cols>
  <sheetData>
    <row r="1" spans="1:8" ht="6.6" customHeight="1">
      <c r="A1" s="6"/>
      <c r="B1" s="40"/>
      <c r="C1" s="6"/>
    </row>
    <row r="2" spans="1:8" ht="21" customHeight="1">
      <c r="A2" s="348" t="s">
        <v>74</v>
      </c>
      <c r="B2" s="348"/>
      <c r="C2" s="348"/>
      <c r="D2" s="348"/>
      <c r="E2" s="348"/>
    </row>
    <row r="3" spans="1:8">
      <c r="A3" s="349" t="s">
        <v>52</v>
      </c>
      <c r="B3" s="349"/>
      <c r="C3" s="349"/>
      <c r="D3" s="349"/>
      <c r="E3" s="349"/>
      <c r="F3" s="39"/>
    </row>
    <row r="4" spans="1:8" ht="13.5" customHeight="1">
      <c r="A4" s="350"/>
      <c r="B4" s="350"/>
      <c r="C4" s="350"/>
      <c r="D4" s="350"/>
      <c r="E4" s="350"/>
      <c r="F4" s="39"/>
    </row>
    <row r="5" spans="1:8" ht="48.75" customHeight="1">
      <c r="A5" s="354" t="str">
        <f>'№1 Расчет ПИР'!A16:D16</f>
        <v xml:space="preserve">Наименование строительства и стадии проектирования </v>
      </c>
      <c r="B5" s="354"/>
      <c r="C5" s="354"/>
      <c r="D5" s="354"/>
      <c r="E5" s="354"/>
      <c r="F5" s="93"/>
    </row>
    <row r="6" spans="1:8">
      <c r="A6" s="357" t="s">
        <v>83</v>
      </c>
      <c r="B6" s="357"/>
      <c r="C6" s="357"/>
      <c r="D6" s="357"/>
      <c r="E6" s="357"/>
      <c r="F6" s="94"/>
      <c r="G6" s="2"/>
    </row>
    <row r="7" spans="1:8" ht="13.5" customHeight="1">
      <c r="A7" s="100"/>
      <c r="B7" s="100"/>
      <c r="C7" s="100"/>
      <c r="D7" s="100"/>
      <c r="E7" s="101" t="s">
        <v>84</v>
      </c>
      <c r="F7" s="94"/>
      <c r="G7" s="2"/>
    </row>
    <row r="8" spans="1:8" ht="3" customHeight="1">
      <c r="A8" s="2"/>
      <c r="B8" s="2"/>
      <c r="C8" s="2"/>
      <c r="D8" s="2"/>
      <c r="E8" s="2"/>
      <c r="F8" s="94"/>
      <c r="G8" s="2"/>
    </row>
    <row r="9" spans="1:8" ht="63.75">
      <c r="A9" s="38" t="s">
        <v>31</v>
      </c>
      <c r="B9" s="37" t="s">
        <v>53</v>
      </c>
      <c r="C9" s="37" t="s">
        <v>29</v>
      </c>
      <c r="D9" s="37" t="s">
        <v>28</v>
      </c>
      <c r="E9" s="37" t="s">
        <v>68</v>
      </c>
      <c r="F9" s="93"/>
    </row>
    <row r="10" spans="1:8">
      <c r="A10" s="36">
        <v>1</v>
      </c>
      <c r="B10" s="36">
        <v>2</v>
      </c>
      <c r="C10" s="36">
        <v>3</v>
      </c>
      <c r="D10" s="36">
        <v>4</v>
      </c>
      <c r="E10" s="36">
        <v>5</v>
      </c>
      <c r="F10" s="93"/>
    </row>
    <row r="11" spans="1:8">
      <c r="A11" s="351" t="s">
        <v>54</v>
      </c>
      <c r="B11" s="352"/>
      <c r="C11" s="352"/>
      <c r="D11" s="352"/>
      <c r="E11" s="353"/>
      <c r="F11" s="93"/>
    </row>
    <row r="12" spans="1:8" ht="28.15" customHeight="1">
      <c r="A12" s="358">
        <v>1</v>
      </c>
      <c r="B12" s="355" t="s">
        <v>269</v>
      </c>
      <c r="C12" s="29" t="s">
        <v>270</v>
      </c>
      <c r="D12" s="95" t="s">
        <v>272</v>
      </c>
      <c r="E12" s="28">
        <f>3284*1.2*H12</f>
        <v>5911.2</v>
      </c>
      <c r="F12" s="93"/>
      <c r="G12" s="1">
        <f>(0*10+0*50)/10000</f>
        <v>0</v>
      </c>
      <c r="H12" s="1">
        <f>0.25*6</f>
        <v>1.5</v>
      </c>
    </row>
    <row r="13" spans="1:8" ht="58.5" customHeight="1">
      <c r="A13" s="359"/>
      <c r="B13" s="356"/>
      <c r="C13" s="29" t="s">
        <v>104</v>
      </c>
      <c r="D13" s="29" t="s">
        <v>271</v>
      </c>
      <c r="E13" s="28">
        <f>1067*1.55*1.75*H12</f>
        <v>4341.3599999999997</v>
      </c>
      <c r="F13" s="93"/>
    </row>
    <row r="14" spans="1:8">
      <c r="A14" s="35"/>
      <c r="B14" s="34"/>
      <c r="C14" s="96" t="s">
        <v>55</v>
      </c>
      <c r="D14" s="96"/>
      <c r="E14" s="33">
        <f>E12</f>
        <v>5911.2</v>
      </c>
    </row>
    <row r="15" spans="1:8">
      <c r="A15" s="35"/>
      <c r="B15" s="34"/>
      <c r="C15" s="96" t="s">
        <v>56</v>
      </c>
      <c r="D15" s="96"/>
      <c r="E15" s="33">
        <f>E13</f>
        <v>4341.3599999999997</v>
      </c>
      <c r="F15" s="1">
        <v>42</v>
      </c>
      <c r="G15" s="1" t="s">
        <v>75</v>
      </c>
    </row>
    <row r="16" spans="1:8" hidden="1">
      <c r="A16" s="35">
        <v>3</v>
      </c>
      <c r="B16" s="34" t="str">
        <f>"Расходы  по внутреннему транспорту ("&amp;F15&amp;"км)"</f>
        <v>Расходы  по внутреннему транспорту (42км)</v>
      </c>
      <c r="C16" s="34" t="str">
        <f>"Общ.указ. т.4  - "&amp;G16*100&amp;"%"</f>
        <v>Общ.указ. т.4  - 0%</v>
      </c>
      <c r="D16" s="34" t="str">
        <f>(ROUND(E14,2))&amp;"*"&amp;G16*100&amp;"%"</f>
        <v>5911,2*0%</v>
      </c>
      <c r="E16" s="33">
        <f>E14*G16</f>
        <v>0</v>
      </c>
      <c r="G16" s="77">
        <f>IF(F15&lt;5,8.75%,IF(F15&lt;10,11.25%,IF(F15&lt;15,13.75%,IF(F15&lt;20,16.25%,IF(F15&lt;25,18.75%,0)))))</f>
        <v>0</v>
      </c>
    </row>
    <row r="17" spans="1:8">
      <c r="A17" s="35">
        <v>2</v>
      </c>
      <c r="B17" s="34" t="str">
        <f>"Расходы  по внешнему транспорту ("&amp;F15&amp;"км)"</f>
        <v>Расходы  по внешнему транспорту (42км)</v>
      </c>
      <c r="C17" s="34" t="str">
        <f>"Общ.указ. т.5  - "&amp;G17*100&amp;"%"</f>
        <v>Общ.указ. т.5  - 14%</v>
      </c>
      <c r="D17" s="34" t="str">
        <f>(ROUND(E14+E16,2))&amp;"*"&amp;G17*100&amp;"%"</f>
        <v>5911,2*14%</v>
      </c>
      <c r="E17" s="33">
        <f>E14*G17</f>
        <v>827.57</v>
      </c>
      <c r="G17" s="1">
        <f>IF(F15&lt;25,0,IF(F15&lt;100,14%,19.6%))</f>
        <v>0.14000000000000001</v>
      </c>
    </row>
    <row r="18" spans="1:8">
      <c r="A18" s="35">
        <v>3</v>
      </c>
      <c r="B18" s="34" t="s">
        <v>57</v>
      </c>
      <c r="C18" s="34" t="s">
        <v>66</v>
      </c>
      <c r="D18" s="34" t="str">
        <f>(ROUND(E14+E16,2))&amp;"*6%*2,5"</f>
        <v>5911,2*6%*2,5</v>
      </c>
      <c r="E18" s="33">
        <f>ROUND(E14+E16,2)*0.06*2.5</f>
        <v>886.68</v>
      </c>
      <c r="F18" s="93"/>
      <c r="G18" s="77"/>
    </row>
    <row r="19" spans="1:8">
      <c r="A19" s="35"/>
      <c r="B19" s="102" t="s">
        <v>76</v>
      </c>
      <c r="C19" s="34"/>
      <c r="D19" s="96" t="s">
        <v>12</v>
      </c>
      <c r="E19" s="88">
        <f>E14+E15+E17+E18+E16</f>
        <v>11966.81</v>
      </c>
      <c r="G19" s="77"/>
    </row>
    <row r="20" spans="1:8">
      <c r="A20" s="35">
        <v>4</v>
      </c>
      <c r="B20" s="103" t="s">
        <v>77</v>
      </c>
      <c r="C20" s="34" t="s">
        <v>78</v>
      </c>
      <c r="D20" s="34" t="s">
        <v>219</v>
      </c>
      <c r="E20" s="33">
        <f>480*5</f>
        <v>2400</v>
      </c>
      <c r="F20" s="93"/>
      <c r="G20" s="77"/>
    </row>
    <row r="21" spans="1:8" ht="25.5">
      <c r="A21" s="35">
        <v>5</v>
      </c>
      <c r="B21" s="103" t="s">
        <v>79</v>
      </c>
      <c r="C21" s="34" t="s">
        <v>82</v>
      </c>
      <c r="D21" s="34" t="str">
        <f>(ROUND(E19,2))&amp;"*4%"</f>
        <v>11966,81*4%</v>
      </c>
      <c r="E21" s="33">
        <f>E19*4%</f>
        <v>478.67</v>
      </c>
      <c r="F21" s="93"/>
      <c r="G21" s="77"/>
    </row>
    <row r="22" spans="1:8">
      <c r="A22" s="35">
        <v>6</v>
      </c>
      <c r="B22" s="34" t="s">
        <v>58</v>
      </c>
      <c r="C22" s="34" t="s">
        <v>59</v>
      </c>
      <c r="D22" s="34" t="s">
        <v>273</v>
      </c>
      <c r="E22" s="33">
        <f>80*10</f>
        <v>800</v>
      </c>
      <c r="F22" s="93"/>
      <c r="G22" s="77"/>
    </row>
    <row r="23" spans="1:8">
      <c r="A23" s="35">
        <v>7</v>
      </c>
      <c r="B23" s="34" t="s">
        <v>60</v>
      </c>
      <c r="C23" s="34" t="s">
        <v>61</v>
      </c>
      <c r="D23" s="34" t="s">
        <v>273</v>
      </c>
      <c r="E23" s="33">
        <f>80*10</f>
        <v>800</v>
      </c>
      <c r="F23" s="93"/>
      <c r="G23" s="77"/>
    </row>
    <row r="24" spans="1:8">
      <c r="A24" s="35"/>
      <c r="B24" s="34"/>
      <c r="C24" s="96" t="s">
        <v>12</v>
      </c>
      <c r="D24" s="34"/>
      <c r="E24" s="88">
        <f>SUM(E19:E23)</f>
        <v>16445.48</v>
      </c>
      <c r="G24" s="80"/>
    </row>
    <row r="25" spans="1:8">
      <c r="A25" s="35"/>
      <c r="B25" s="34"/>
      <c r="C25" s="34"/>
      <c r="D25" s="34"/>
      <c r="E25" s="33"/>
      <c r="G25" s="77"/>
    </row>
    <row r="26" spans="1:8" s="76" customFormat="1" ht="28.5" customHeight="1">
      <c r="A26" s="47">
        <v>8</v>
      </c>
      <c r="B26" s="346" t="s">
        <v>264</v>
      </c>
      <c r="C26" s="346"/>
      <c r="D26" s="34" t="str">
        <f>""&amp;ROUND(E24,2)&amp;"*6,11"</f>
        <v>16445,48*6,11</v>
      </c>
      <c r="E26" s="88">
        <f>E24*6.11</f>
        <v>100481.88</v>
      </c>
    </row>
    <row r="27" spans="1:8" ht="33" customHeight="1">
      <c r="A27" s="35">
        <v>9</v>
      </c>
      <c r="B27" s="346" t="s">
        <v>253</v>
      </c>
      <c r="C27" s="346"/>
      <c r="D27" s="20" t="str">
        <f>""&amp;ROUND(E26,2)&amp;"* *(100+104,8)/200"</f>
        <v>100481,88* *(100+104,8)/200</v>
      </c>
      <c r="E27" s="19">
        <f>E26*(100+104.8)/200</f>
        <v>102893.45</v>
      </c>
      <c r="F27" s="5"/>
      <c r="G27" s="5"/>
      <c r="H27" s="5"/>
    </row>
    <row r="28" spans="1:8" ht="20.45" customHeight="1">
      <c r="A28" s="97"/>
      <c r="B28" s="347" t="s">
        <v>51</v>
      </c>
      <c r="C28" s="347"/>
      <c r="D28" s="347"/>
      <c r="E28" s="8">
        <f>E27</f>
        <v>102893.45</v>
      </c>
    </row>
    <row r="30" spans="1:8" ht="56.25" customHeight="1">
      <c r="B30" s="285" t="s">
        <v>259</v>
      </c>
      <c r="C30" s="286"/>
      <c r="D30" s="286"/>
      <c r="E30" s="286"/>
    </row>
    <row r="31" spans="1:8" ht="15.75">
      <c r="B31" s="285" t="s">
        <v>260</v>
      </c>
      <c r="D31" s="287"/>
      <c r="E31" s="292" t="s">
        <v>233</v>
      </c>
    </row>
    <row r="32" spans="1:8" ht="12" customHeight="1">
      <c r="B32" s="4"/>
      <c r="D32" s="3" t="s">
        <v>2</v>
      </c>
      <c r="E32" s="41" t="s">
        <v>1</v>
      </c>
    </row>
    <row r="33" spans="2:5" ht="33.75" customHeight="1">
      <c r="B33" s="285" t="s">
        <v>69</v>
      </c>
      <c r="D33" s="287"/>
      <c r="E33" s="292" t="s">
        <v>80</v>
      </c>
    </row>
    <row r="34" spans="2:5" ht="14.25" customHeight="1">
      <c r="B34" s="4"/>
      <c r="D34" s="3" t="s">
        <v>2</v>
      </c>
      <c r="E34" s="41" t="s">
        <v>1</v>
      </c>
    </row>
    <row r="35" spans="2:5" ht="38.25" customHeight="1">
      <c r="B35" s="285" t="s">
        <v>96</v>
      </c>
      <c r="D35" s="287"/>
      <c r="E35" s="293" t="s">
        <v>95</v>
      </c>
    </row>
    <row r="36" spans="2:5" ht="14.25" customHeight="1">
      <c r="B36" s="4"/>
      <c r="D36" s="3" t="s">
        <v>2</v>
      </c>
      <c r="E36" s="41" t="s">
        <v>1</v>
      </c>
    </row>
    <row r="37" spans="2:5" ht="35.25" customHeight="1">
      <c r="B37" s="290" t="s">
        <v>261</v>
      </c>
      <c r="D37" s="287"/>
      <c r="E37" s="294" t="s">
        <v>262</v>
      </c>
    </row>
    <row r="38" spans="2:5">
      <c r="D38" s="3" t="s">
        <v>2</v>
      </c>
      <c r="E38" s="3" t="s">
        <v>1</v>
      </c>
    </row>
  </sheetData>
  <mergeCells count="11">
    <mergeCell ref="B26:C26"/>
    <mergeCell ref="B28:D28"/>
    <mergeCell ref="A2:E2"/>
    <mergeCell ref="A3:E3"/>
    <mergeCell ref="A4:E4"/>
    <mergeCell ref="A11:E11"/>
    <mergeCell ref="A5:E5"/>
    <mergeCell ref="B12:B13"/>
    <mergeCell ref="B27:C27"/>
    <mergeCell ref="A6:E6"/>
    <mergeCell ref="A12:A13"/>
  </mergeCells>
  <pageMargins left="0.39370078740157483" right="0.27559055118110237" top="0.39370078740157483" bottom="0.39370078740157483" header="0.27559055118110237" footer="0.23622047244094491"/>
  <pageSetup paperSize="9" scale="81"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62"/>
  <sheetViews>
    <sheetView view="pageBreakPreview" topLeftCell="A22" zoomScaleNormal="100" zoomScaleSheetLayoutView="100" workbookViewId="0">
      <selection activeCell="E30" sqref="E30"/>
    </sheetView>
  </sheetViews>
  <sheetFormatPr defaultColWidth="10.28515625" defaultRowHeight="12.75" outlineLevelCol="3"/>
  <cols>
    <col min="1" max="1" width="3.85546875" style="1" customWidth="1"/>
    <col min="2" max="2" width="47.85546875" style="1" customWidth="1"/>
    <col min="3" max="3" width="43.5703125" style="1" customWidth="1"/>
    <col min="4" max="4" width="24.140625" style="1" customWidth="1"/>
    <col min="5" max="5" width="12.85546875" style="1" customWidth="1"/>
    <col min="6" max="6" width="18" style="1" customWidth="1"/>
    <col min="7" max="7" width="14.85546875" style="1" customWidth="1" outlineLevel="3"/>
    <col min="8" max="8" width="10.28515625" style="1" outlineLevel="3"/>
    <col min="9" max="9" width="10.140625" style="1" customWidth="1"/>
    <col min="10" max="10" width="12.5703125" style="1" customWidth="1"/>
    <col min="11" max="16384" width="10.28515625" style="1"/>
  </cols>
  <sheetData>
    <row r="1" spans="1:7" ht="14.25" customHeight="1">
      <c r="A1" s="348" t="s">
        <v>70</v>
      </c>
      <c r="B1" s="348"/>
      <c r="C1" s="348"/>
      <c r="D1" s="348"/>
      <c r="E1" s="348"/>
    </row>
    <row r="2" spans="1:7">
      <c r="A2" s="365" t="s">
        <v>36</v>
      </c>
      <c r="B2" s="365"/>
      <c r="C2" s="365"/>
      <c r="D2" s="365"/>
      <c r="E2" s="365"/>
      <c r="F2" s="39"/>
    </row>
    <row r="3" spans="1:7" ht="5.25" customHeight="1">
      <c r="A3" s="366"/>
      <c r="B3" s="366"/>
      <c r="C3" s="366"/>
      <c r="D3" s="366"/>
      <c r="E3" s="366"/>
      <c r="F3" s="39"/>
    </row>
    <row r="4" spans="1:7" ht="18.75" customHeight="1">
      <c r="A4" s="100"/>
      <c r="B4" s="100"/>
      <c r="C4" s="100"/>
      <c r="D4" s="100"/>
      <c r="E4" s="100"/>
      <c r="F4" s="2"/>
      <c r="G4" s="2"/>
    </row>
    <row r="5" spans="1:7" ht="48.75" customHeight="1">
      <c r="A5" s="354" t="str">
        <f>'№1 Расчет ПИР'!$A$16</f>
        <v xml:space="preserve">Наименование строительства и стадии проектирования </v>
      </c>
      <c r="B5" s="354"/>
      <c r="C5" s="354"/>
      <c r="D5" s="354"/>
      <c r="E5" s="354"/>
    </row>
    <row r="6" spans="1:7" ht="14.25" customHeight="1">
      <c r="A6" s="370" t="s">
        <v>83</v>
      </c>
      <c r="B6" s="370"/>
      <c r="C6" s="370"/>
      <c r="D6" s="370"/>
      <c r="E6" s="370"/>
    </row>
    <row r="7" spans="1:7" ht="12" customHeight="1">
      <c r="A7" s="2"/>
      <c r="B7" s="2"/>
      <c r="C7" s="2"/>
      <c r="D7" s="2"/>
      <c r="E7" s="101" t="s">
        <v>84</v>
      </c>
      <c r="F7" s="2"/>
    </row>
    <row r="8" spans="1:7" ht="63.75">
      <c r="A8" s="38" t="s">
        <v>31</v>
      </c>
      <c r="B8" s="37" t="s">
        <v>30</v>
      </c>
      <c r="C8" s="37" t="s">
        <v>29</v>
      </c>
      <c r="D8" s="37" t="s">
        <v>28</v>
      </c>
      <c r="E8" s="37" t="s">
        <v>68</v>
      </c>
    </row>
    <row r="9" spans="1:7">
      <c r="A9" s="36">
        <v>1</v>
      </c>
      <c r="B9" s="36">
        <v>2</v>
      </c>
      <c r="C9" s="36">
        <v>3</v>
      </c>
      <c r="D9" s="36">
        <v>4</v>
      </c>
      <c r="E9" s="36">
        <v>5</v>
      </c>
    </row>
    <row r="10" spans="1:7" ht="19.5" customHeight="1">
      <c r="A10" s="351" t="s">
        <v>62</v>
      </c>
      <c r="B10" s="352"/>
      <c r="C10" s="352"/>
      <c r="D10" s="352"/>
      <c r="E10" s="353"/>
    </row>
    <row r="11" spans="1:7" ht="40.5" customHeight="1">
      <c r="A11" s="35">
        <v>1</v>
      </c>
      <c r="B11" s="86" t="s">
        <v>67</v>
      </c>
      <c r="C11" s="20" t="s">
        <v>227</v>
      </c>
      <c r="D11" s="91">
        <v>5134</v>
      </c>
      <c r="E11" s="92">
        <f>D11</f>
        <v>5134</v>
      </c>
    </row>
    <row r="12" spans="1:7" ht="31.5" customHeight="1">
      <c r="A12" s="35">
        <v>2</v>
      </c>
      <c r="B12" s="86" t="s">
        <v>225</v>
      </c>
      <c r="C12" s="20" t="s">
        <v>226</v>
      </c>
      <c r="D12" s="91" t="s">
        <v>237</v>
      </c>
      <c r="E12" s="92">
        <f>1187*3</f>
        <v>3561</v>
      </c>
    </row>
    <row r="13" spans="1:7">
      <c r="A13" s="25"/>
      <c r="B13" s="24"/>
      <c r="C13" s="14" t="s">
        <v>55</v>
      </c>
      <c r="D13" s="23"/>
      <c r="E13" s="22">
        <f>E11+E12</f>
        <v>8695</v>
      </c>
    </row>
    <row r="14" spans="1:7">
      <c r="A14" s="21"/>
      <c r="B14" s="81"/>
      <c r="C14" s="15" t="s">
        <v>56</v>
      </c>
      <c r="D14" s="23"/>
      <c r="E14" s="22"/>
      <c r="F14" s="1">
        <v>100</v>
      </c>
      <c r="G14" s="1" t="s">
        <v>75</v>
      </c>
    </row>
    <row r="15" spans="1:7" hidden="1">
      <c r="A15" s="79">
        <v>2</v>
      </c>
      <c r="B15" s="49" t="s">
        <v>85</v>
      </c>
      <c r="C15" s="49" t="str">
        <f>"Общ.указ. т.4  - "&amp;G16*100&amp;"%"</f>
        <v>Общ.указ. т.4  - 0%</v>
      </c>
      <c r="D15" s="49" t="str">
        <f>(ROUND(E13,2))&amp;"*"&amp;G16*100&amp;"%"</f>
        <v>8695*0%</v>
      </c>
      <c r="E15" s="33">
        <f>E13*G16</f>
        <v>0</v>
      </c>
    </row>
    <row r="16" spans="1:7" ht="17.25" customHeight="1">
      <c r="A16" s="79">
        <f>A12+1</f>
        <v>3</v>
      </c>
      <c r="B16" s="78" t="str">
        <f>"Расходы  по внешнему транспорту ("&amp;F14&amp;"км)"</f>
        <v>Расходы  по внешнему транспорту (100км)</v>
      </c>
      <c r="C16" s="78" t="str">
        <f>"Общ.указ. т.5  - "&amp;G17*100&amp;"%"</f>
        <v>Общ.указ. т.5  - 19,6%</v>
      </c>
      <c r="D16" s="78" t="str">
        <f>(ROUND(E13+E15,2))&amp;"*14%"</f>
        <v>8695*14%</v>
      </c>
      <c r="E16" s="46">
        <f>E13*G17</f>
        <v>1704.22</v>
      </c>
      <c r="G16" s="1">
        <f>IF(F14&lt;5,8.75%,IF(F14&lt;10,11.25%,IF(F14&lt;15,13.75%,IF(F14&lt;20,16.25%,IF(F14&lt;25,18.75%,0)))))</f>
        <v>0</v>
      </c>
    </row>
    <row r="17" spans="1:7" ht="18" customHeight="1">
      <c r="A17" s="79">
        <f>A16+1</f>
        <v>4</v>
      </c>
      <c r="B17" s="49" t="s">
        <v>57</v>
      </c>
      <c r="C17" s="49" t="s">
        <v>66</v>
      </c>
      <c r="D17" s="49" t="str">
        <f>(ROUND(E13+E15,2))&amp;"*6%*2,5"</f>
        <v>8695*6%*2,5</v>
      </c>
      <c r="E17" s="33">
        <f>ROUND(E13+E15,2)*0.06*2.5</f>
        <v>1304.25</v>
      </c>
      <c r="G17" s="1">
        <f>IF(F14&lt;25,0,IF(F14&lt;100,14%,19.6%))</f>
        <v>0.19600000000000001</v>
      </c>
    </row>
    <row r="18" spans="1:7">
      <c r="A18" s="79"/>
      <c r="B18" s="49"/>
      <c r="C18" s="87" t="s">
        <v>12</v>
      </c>
      <c r="D18" s="71"/>
      <c r="E18" s="66">
        <f>SUM(E13:E17)</f>
        <v>11703.47</v>
      </c>
    </row>
    <row r="19" spans="1:7" ht="24.75" customHeight="1">
      <c r="A19" s="35">
        <f>A17+1</f>
        <v>5</v>
      </c>
      <c r="B19" s="346" t="str">
        <f>'1.1'!$B$26</f>
        <v xml:space="preserve">Пересчет в текущие цены 3 квартал  2024г К=6,11 письмо Минстроя России от 29.07.2024 №43022-ИФ/09 </v>
      </c>
      <c r="C19" s="346"/>
      <c r="D19" s="78" t="str">
        <f>""&amp;ROUND(E18,2)&amp;"*6,11"</f>
        <v>11703,47*6,11</v>
      </c>
      <c r="E19" s="88">
        <f>E18*6.11</f>
        <v>71508.2</v>
      </c>
      <c r="F19" s="45"/>
    </row>
    <row r="20" spans="1:7" s="5" customFormat="1" ht="26.25" customHeight="1">
      <c r="A20" s="16">
        <f>A19+1</f>
        <v>6</v>
      </c>
      <c r="B20" s="360" t="s">
        <v>248</v>
      </c>
      <c r="C20" s="361"/>
      <c r="D20" s="20" t="str">
        <f>""&amp;ROUND(E19,2)&amp;"*(100+104,2)/200"</f>
        <v>71508,2*(100+104,2)/200</v>
      </c>
      <c r="E20" s="89">
        <f>E19*(100+104.2)/200</f>
        <v>73009.87</v>
      </c>
    </row>
    <row r="21" spans="1:7" s="5" customFormat="1" ht="21.75" customHeight="1">
      <c r="A21" s="371" t="s">
        <v>97</v>
      </c>
      <c r="B21" s="371"/>
      <c r="C21" s="371"/>
      <c r="D21" s="371"/>
      <c r="E21" s="371"/>
    </row>
    <row r="22" spans="1:7" s="5" customFormat="1" ht="17.25" customHeight="1">
      <c r="A22" s="35">
        <v>1</v>
      </c>
      <c r="B22" s="20" t="s">
        <v>98</v>
      </c>
      <c r="C22" s="20" t="s">
        <v>99</v>
      </c>
      <c r="D22" s="20" t="s">
        <v>100</v>
      </c>
      <c r="E22" s="46">
        <f>2.4*1000*1</f>
        <v>2400</v>
      </c>
    </row>
    <row r="23" spans="1:7" s="5" customFormat="1" ht="26.25" hidden="1" customHeight="1">
      <c r="A23" s="35">
        <v>2</v>
      </c>
      <c r="B23" s="283" t="s">
        <v>101</v>
      </c>
      <c r="C23" s="283" t="s">
        <v>102</v>
      </c>
      <c r="D23" s="283" t="s">
        <v>103</v>
      </c>
      <c r="E23" s="46"/>
    </row>
    <row r="24" spans="1:7" s="5" customFormat="1" ht="67.5" hidden="1" customHeight="1">
      <c r="A24" s="35">
        <v>2</v>
      </c>
      <c r="B24" s="20" t="s">
        <v>252</v>
      </c>
      <c r="C24" s="20" t="s">
        <v>250</v>
      </c>
      <c r="D24" s="20" t="s">
        <v>242</v>
      </c>
      <c r="E24" s="46">
        <f>(77930+22780)*0</f>
        <v>0</v>
      </c>
    </row>
    <row r="25" spans="1:7" s="5" customFormat="1" ht="26.25" hidden="1" customHeight="1">
      <c r="A25" s="35">
        <v>3</v>
      </c>
      <c r="B25" s="20" t="s">
        <v>101</v>
      </c>
      <c r="C25" s="20" t="s">
        <v>102</v>
      </c>
      <c r="D25" s="20" t="s">
        <v>103</v>
      </c>
      <c r="E25" s="46"/>
    </row>
    <row r="26" spans="1:7" s="5" customFormat="1" ht="61.5" hidden="1" customHeight="1">
      <c r="A26" s="35">
        <v>4</v>
      </c>
      <c r="B26" s="20" t="s">
        <v>251</v>
      </c>
      <c r="C26" s="20" t="s">
        <v>243</v>
      </c>
      <c r="D26" s="20" t="s">
        <v>244</v>
      </c>
      <c r="E26" s="46"/>
    </row>
    <row r="27" spans="1:7" s="5" customFormat="1" ht="94.5" hidden="1" customHeight="1">
      <c r="A27" s="35">
        <v>5</v>
      </c>
      <c r="B27" s="20" t="s">
        <v>245</v>
      </c>
      <c r="C27" s="20" t="s">
        <v>246</v>
      </c>
      <c r="D27" s="20" t="s">
        <v>247</v>
      </c>
      <c r="E27" s="46"/>
    </row>
    <row r="28" spans="1:7" s="5" customFormat="1" ht="12.75" customHeight="1">
      <c r="A28" s="35"/>
      <c r="B28" s="283"/>
      <c r="C28" s="283"/>
      <c r="D28" s="283" t="s">
        <v>12</v>
      </c>
      <c r="E28" s="46">
        <f>SUM(E22:E27)</f>
        <v>2400</v>
      </c>
    </row>
    <row r="29" spans="1:7" s="5" customFormat="1" ht="28.5" customHeight="1">
      <c r="A29" s="35">
        <v>2</v>
      </c>
      <c r="B29" s="372" t="s">
        <v>266</v>
      </c>
      <c r="C29" s="372"/>
      <c r="D29" s="283" t="str">
        <f>""&amp;ROUND(E28,2)&amp;"*6,1"</f>
        <v>2400*6,1</v>
      </c>
      <c r="E29" s="46">
        <f>E28*6.1</f>
        <v>14640</v>
      </c>
    </row>
    <row r="30" spans="1:7" s="5" customFormat="1" ht="36" customHeight="1">
      <c r="A30" s="35">
        <v>3</v>
      </c>
      <c r="B30" s="372" t="s">
        <v>253</v>
      </c>
      <c r="C30" s="372"/>
      <c r="D30" s="283" t="str">
        <f>""&amp;ROUND(E29,2)&amp;"* (100+104,8)/200"</f>
        <v>14640* (100+104,8)/200</v>
      </c>
      <c r="E30" s="19">
        <f>E29*(100+104.8)/200</f>
        <v>14991.36</v>
      </c>
    </row>
    <row r="31" spans="1:7" ht="36.75" customHeight="1">
      <c r="A31" s="367" t="s">
        <v>221</v>
      </c>
      <c r="B31" s="368"/>
      <c r="C31" s="368"/>
      <c r="D31" s="368"/>
      <c r="E31" s="369"/>
    </row>
    <row r="32" spans="1:7" hidden="1">
      <c r="A32" s="82">
        <v>1</v>
      </c>
      <c r="B32" s="50"/>
      <c r="C32" s="50"/>
      <c r="D32" s="50"/>
      <c r="E32" s="51"/>
    </row>
    <row r="33" spans="1:13" ht="25.5">
      <c r="A33" s="281">
        <v>1</v>
      </c>
      <c r="B33" s="50" t="s">
        <v>268</v>
      </c>
      <c r="C33" s="50" t="s">
        <v>222</v>
      </c>
      <c r="D33" s="50" t="s">
        <v>236</v>
      </c>
      <c r="E33" s="51">
        <f>((33+39.9*(0.4*1+0.6*0.5))*0.1     )*1000*1</f>
        <v>6093</v>
      </c>
      <c r="F33" s="106"/>
      <c r="G33" s="45"/>
    </row>
    <row r="34" spans="1:13">
      <c r="A34" s="281">
        <f>A33+1</f>
        <v>2</v>
      </c>
      <c r="B34" s="50" t="s">
        <v>274</v>
      </c>
      <c r="C34" s="50" t="s">
        <v>223</v>
      </c>
      <c r="D34" s="50" t="s">
        <v>241</v>
      </c>
      <c r="E34" s="51">
        <f>33.7*1000*6</f>
        <v>202200</v>
      </c>
      <c r="F34" s="106"/>
      <c r="G34" s="45"/>
    </row>
    <row r="35" spans="1:13" ht="25.5">
      <c r="A35" s="281">
        <f t="shared" ref="A35:A38" si="0">A34+1</f>
        <v>3</v>
      </c>
      <c r="B35" s="50" t="s">
        <v>275</v>
      </c>
      <c r="C35" s="50" t="s">
        <v>224</v>
      </c>
      <c r="D35" s="50" t="s">
        <v>238</v>
      </c>
      <c r="E35" s="51">
        <f>70*1000*3</f>
        <v>210000</v>
      </c>
      <c r="F35" s="104"/>
    </row>
    <row r="36" spans="1:13" ht="25.5">
      <c r="A36" s="281">
        <v>4</v>
      </c>
      <c r="B36" s="50" t="s">
        <v>249</v>
      </c>
      <c r="C36" s="50" t="s">
        <v>256</v>
      </c>
      <c r="D36" s="50" t="s">
        <v>255</v>
      </c>
      <c r="E36" s="51">
        <f>33700*11*0.5</f>
        <v>185350</v>
      </c>
      <c r="F36" s="104"/>
    </row>
    <row r="37" spans="1:13" ht="51">
      <c r="A37" s="281">
        <v>5</v>
      </c>
      <c r="B37" s="50" t="s">
        <v>276</v>
      </c>
      <c r="C37" s="50" t="s">
        <v>231</v>
      </c>
      <c r="D37" s="50" t="s">
        <v>239</v>
      </c>
      <c r="E37" s="51">
        <f>58.1*1000*6</f>
        <v>348600</v>
      </c>
      <c r="F37" s="104"/>
    </row>
    <row r="38" spans="1:13" ht="41.25" customHeight="1">
      <c r="A38" s="281">
        <f t="shared" si="0"/>
        <v>6</v>
      </c>
      <c r="B38" s="50" t="s">
        <v>277</v>
      </c>
      <c r="C38" s="50" t="s">
        <v>230</v>
      </c>
      <c r="D38" s="50" t="s">
        <v>240</v>
      </c>
      <c r="E38" s="51">
        <f>17.9*1000*6</f>
        <v>107400</v>
      </c>
      <c r="F38" s="104"/>
    </row>
    <row r="39" spans="1:13">
      <c r="A39" s="281"/>
      <c r="B39" s="50"/>
      <c r="C39" s="50"/>
      <c r="D39" s="50"/>
      <c r="E39" s="51"/>
      <c r="F39" s="104"/>
    </row>
    <row r="40" spans="1:13" ht="25.5" hidden="1">
      <c r="A40" s="280">
        <f t="shared" ref="A40:A44" si="1">A39+1</f>
        <v>1</v>
      </c>
      <c r="B40" s="50" t="s">
        <v>86</v>
      </c>
      <c r="C40" s="50" t="s">
        <v>169</v>
      </c>
      <c r="D40" s="50" t="s">
        <v>218</v>
      </c>
      <c r="E40" s="51"/>
      <c r="F40" s="104" t="s">
        <v>210</v>
      </c>
      <c r="G40" s="1" t="s">
        <v>211</v>
      </c>
      <c r="H40" s="1" t="s">
        <v>214</v>
      </c>
      <c r="K40" s="1" t="s">
        <v>216</v>
      </c>
      <c r="M40" s="1">
        <v>252</v>
      </c>
    </row>
    <row r="41" spans="1:13" ht="25.5" hidden="1">
      <c r="A41" s="280">
        <f t="shared" si="1"/>
        <v>2</v>
      </c>
      <c r="B41" s="50" t="s">
        <v>87</v>
      </c>
      <c r="C41" s="50" t="s">
        <v>170</v>
      </c>
      <c r="D41" s="50" t="s">
        <v>168</v>
      </c>
      <c r="E41" s="51"/>
      <c r="F41" s="104"/>
      <c r="G41" s="1" t="s">
        <v>212</v>
      </c>
      <c r="H41" s="1" t="s">
        <v>220</v>
      </c>
      <c r="M41" s="1">
        <v>126</v>
      </c>
    </row>
    <row r="42" spans="1:13" ht="25.5" hidden="1">
      <c r="A42" s="47">
        <f t="shared" si="1"/>
        <v>3</v>
      </c>
      <c r="B42" s="34" t="s">
        <v>88</v>
      </c>
      <c r="C42" s="34" t="s">
        <v>171</v>
      </c>
      <c r="D42" s="34" t="s">
        <v>217</v>
      </c>
      <c r="F42" s="104"/>
      <c r="G42" s="1" t="s">
        <v>213</v>
      </c>
      <c r="H42" s="1" t="s">
        <v>215</v>
      </c>
      <c r="M42" s="1">
        <v>280</v>
      </c>
    </row>
    <row r="43" spans="1:13" ht="25.5" hidden="1">
      <c r="A43" s="35">
        <f t="shared" si="1"/>
        <v>4</v>
      </c>
      <c r="B43" s="34" t="s">
        <v>89</v>
      </c>
      <c r="C43" s="34" t="s">
        <v>93</v>
      </c>
      <c r="D43" s="34" t="s">
        <v>90</v>
      </c>
      <c r="E43" s="33"/>
      <c r="F43" s="104"/>
    </row>
    <row r="44" spans="1:13" ht="25.5" hidden="1">
      <c r="A44" s="35">
        <f t="shared" si="1"/>
        <v>5</v>
      </c>
      <c r="B44" s="34" t="s">
        <v>91</v>
      </c>
      <c r="C44" s="34" t="s">
        <v>94</v>
      </c>
      <c r="D44" s="34" t="s">
        <v>92</v>
      </c>
      <c r="E44" s="33"/>
      <c r="F44" s="104"/>
    </row>
    <row r="45" spans="1:13">
      <c r="A45" s="35"/>
      <c r="B45" s="34"/>
      <c r="C45" s="373" t="s">
        <v>192</v>
      </c>
      <c r="D45" s="374"/>
      <c r="E45" s="33">
        <f>SUM(E33:E42)</f>
        <v>1059643</v>
      </c>
      <c r="F45" s="104"/>
    </row>
    <row r="46" spans="1:13" ht="24.75" customHeight="1">
      <c r="A46" s="35"/>
      <c r="B46" s="34"/>
      <c r="C46" s="34" t="s">
        <v>228</v>
      </c>
      <c r="D46" s="34" t="s">
        <v>229</v>
      </c>
      <c r="E46" s="33">
        <f>E45*F46</f>
        <v>1427480.48</v>
      </c>
      <c r="F46" s="104">
        <v>1.3471334022471899</v>
      </c>
      <c r="G46" s="45">
        <f>'№1 Расчет ПИР'!$F$31</f>
        <v>0</v>
      </c>
    </row>
    <row r="47" spans="1:13">
      <c r="A47" s="107"/>
      <c r="B47" s="24"/>
      <c r="C47" s="24"/>
      <c r="D47" s="23" t="s">
        <v>12</v>
      </c>
      <c r="E47" s="90">
        <f>E46</f>
        <v>1427480.48</v>
      </c>
    </row>
    <row r="48" spans="1:13" ht="27" customHeight="1">
      <c r="A48" s="281">
        <f>A38+1</f>
        <v>7</v>
      </c>
      <c r="B48" s="360" t="s">
        <v>265</v>
      </c>
      <c r="C48" s="361"/>
      <c r="D48" s="78" t="str">
        <f>""&amp;ROUND(E47,2)&amp;"*1,44"</f>
        <v>1427480,48*1,44</v>
      </c>
      <c r="E48" s="88">
        <f>E47*1.44</f>
        <v>2055571.89</v>
      </c>
      <c r="F48" s="18"/>
      <c r="G48" s="17"/>
    </row>
    <row r="49" spans="1:9" ht="27.75" customHeight="1">
      <c r="A49" s="281">
        <f>A48+1</f>
        <v>8</v>
      </c>
      <c r="B49" s="360" t="s">
        <v>253</v>
      </c>
      <c r="C49" s="361"/>
      <c r="D49" s="85" t="str">
        <f>""&amp;ROUND(E48,2)&amp;"* (100+104,8)/200"</f>
        <v>2055571,89* (100+104,8)/200</v>
      </c>
      <c r="E49" s="19">
        <f>E48*(100+104.8)/200</f>
        <v>2104905.62</v>
      </c>
      <c r="F49" s="84"/>
      <c r="G49" s="83"/>
      <c r="H49" s="76"/>
      <c r="I49" s="76"/>
    </row>
    <row r="50" spans="1:9" ht="11.45" customHeight="1">
      <c r="A50" s="48"/>
      <c r="B50" s="282"/>
      <c r="C50" s="15"/>
      <c r="D50" s="85"/>
      <c r="E50" s="19"/>
      <c r="F50" s="84"/>
      <c r="G50" s="83"/>
      <c r="H50" s="76"/>
      <c r="I50" s="76"/>
    </row>
    <row r="51" spans="1:9" ht="12.75" customHeight="1">
      <c r="A51" s="9"/>
      <c r="B51" s="362" t="s">
        <v>51</v>
      </c>
      <c r="C51" s="363"/>
      <c r="D51" s="364"/>
      <c r="E51" s="8">
        <f>E49+E20+E30</f>
        <v>2192906.85</v>
      </c>
    </row>
    <row r="52" spans="1:9" hidden="1"/>
    <row r="53" spans="1:9" ht="45" customHeight="1"/>
    <row r="54" spans="1:9" ht="15.75">
      <c r="B54" s="285" t="s">
        <v>259</v>
      </c>
      <c r="C54" s="286"/>
      <c r="D54" s="286"/>
      <c r="E54" s="286"/>
      <c r="F54" s="5"/>
    </row>
    <row r="55" spans="1:9" ht="15.75">
      <c r="B55" s="285" t="s">
        <v>260</v>
      </c>
      <c r="C55" s="287"/>
      <c r="D55" s="288" t="s">
        <v>233</v>
      </c>
    </row>
    <row r="56" spans="1:9" ht="17.25" customHeight="1">
      <c r="B56" s="4"/>
      <c r="C56" s="3" t="s">
        <v>2</v>
      </c>
      <c r="D56" s="3" t="s">
        <v>1</v>
      </c>
      <c r="F56" s="5"/>
    </row>
    <row r="57" spans="1:9" ht="33.75" customHeight="1">
      <c r="B57" s="285" t="s">
        <v>69</v>
      </c>
      <c r="C57" s="287"/>
      <c r="D57" s="288" t="s">
        <v>80</v>
      </c>
    </row>
    <row r="58" spans="1:9" ht="23.25" customHeight="1">
      <c r="B58" s="4"/>
      <c r="C58" s="3" t="s">
        <v>2</v>
      </c>
      <c r="D58" s="3" t="s">
        <v>1</v>
      </c>
      <c r="F58" s="93"/>
    </row>
    <row r="59" spans="1:9" ht="15.75">
      <c r="B59" s="285" t="s">
        <v>96</v>
      </c>
      <c r="C59" s="287"/>
      <c r="D59" s="289" t="s">
        <v>95</v>
      </c>
    </row>
    <row r="60" spans="1:9">
      <c r="B60" s="4"/>
      <c r="C60" s="3" t="s">
        <v>2</v>
      </c>
      <c r="D60" s="3" t="s">
        <v>1</v>
      </c>
    </row>
    <row r="61" spans="1:9" ht="27" customHeight="1">
      <c r="B61" s="290" t="s">
        <v>261</v>
      </c>
      <c r="C61" s="287"/>
      <c r="D61" s="291" t="s">
        <v>262</v>
      </c>
    </row>
    <row r="62" spans="1:9">
      <c r="C62" s="3" t="s">
        <v>2</v>
      </c>
      <c r="D62" s="3" t="s">
        <v>1</v>
      </c>
    </row>
  </sheetData>
  <mergeCells count="16">
    <mergeCell ref="B48:C48"/>
    <mergeCell ref="B51:D51"/>
    <mergeCell ref="B19:C19"/>
    <mergeCell ref="A1:E1"/>
    <mergeCell ref="A2:E2"/>
    <mergeCell ref="A3:E3"/>
    <mergeCell ref="A10:E10"/>
    <mergeCell ref="A5:E5"/>
    <mergeCell ref="A31:E31"/>
    <mergeCell ref="B20:C20"/>
    <mergeCell ref="B49:C49"/>
    <mergeCell ref="A6:E6"/>
    <mergeCell ref="A21:E21"/>
    <mergeCell ref="B29:C29"/>
    <mergeCell ref="B30:C30"/>
    <mergeCell ref="C45:D45"/>
  </mergeCells>
  <pageMargins left="0.59055118110236227" right="0.19685039370078741" top="0.39370078740157483" bottom="0.39370078740157483" header="0.27559055118110237" footer="0.23622047244094491"/>
  <pageSetup paperSize="9" scale="72"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outlinePr summaryBelow="0" summaryRight="0"/>
    <pageSetUpPr fitToPage="1"/>
  </sheetPr>
  <dimension ref="A1:O122"/>
  <sheetViews>
    <sheetView topLeftCell="A28" zoomScale="85" zoomScaleNormal="85" zoomScaleSheetLayoutView="85" zoomScalePageLayoutView="40" workbookViewId="0">
      <selection activeCell="E30" sqref="E30"/>
    </sheetView>
  </sheetViews>
  <sheetFormatPr defaultColWidth="9.140625" defaultRowHeight="12.75" outlineLevelRow="1" outlineLevelCol="1"/>
  <cols>
    <col min="1" max="1" width="6.42578125" style="189" customWidth="1"/>
    <col min="2" max="2" width="10.42578125" style="108" customWidth="1"/>
    <col min="3" max="3" width="49.7109375" style="108" customWidth="1"/>
    <col min="4" max="4" width="29" style="108" customWidth="1"/>
    <col min="5" max="5" width="9.28515625" style="108" customWidth="1" outlineLevel="1"/>
    <col min="6" max="6" width="18.42578125" style="108" customWidth="1" outlineLevel="1"/>
    <col min="7" max="7" width="10.5703125" style="108" bestFit="1" customWidth="1" outlineLevel="1"/>
    <col min="8" max="8" width="10.42578125" style="108" customWidth="1" outlineLevel="1"/>
    <col min="9" max="9" width="18.7109375" style="108" customWidth="1" outlineLevel="1"/>
    <col min="10" max="10" width="10.5703125" style="108" bestFit="1" customWidth="1" outlineLevel="1"/>
    <col min="11" max="11" width="18.85546875" style="108" customWidth="1"/>
    <col min="12" max="12" width="18.5703125" style="108" customWidth="1"/>
    <col min="13" max="13" width="13.140625" style="187" hidden="1" customWidth="1"/>
    <col min="14" max="14" width="15" style="108" customWidth="1"/>
    <col min="15" max="16384" width="9.140625" style="108"/>
  </cols>
  <sheetData>
    <row r="1" spans="1:14" ht="15.75">
      <c r="A1" s="406" t="s">
        <v>105</v>
      </c>
      <c r="B1" s="406"/>
      <c r="C1" s="406"/>
      <c r="D1" s="406"/>
      <c r="E1" s="406"/>
      <c r="F1" s="406"/>
      <c r="G1" s="406"/>
      <c r="H1" s="406"/>
      <c r="I1" s="406"/>
      <c r="J1" s="406"/>
      <c r="K1" s="406"/>
      <c r="L1" s="406"/>
      <c r="M1" s="406"/>
      <c r="N1" s="406"/>
    </row>
    <row r="2" spans="1:14" ht="15.75">
      <c r="A2" s="407" t="s">
        <v>172</v>
      </c>
      <c r="B2" s="407"/>
      <c r="C2" s="407"/>
      <c r="D2" s="407"/>
      <c r="E2" s="407"/>
      <c r="F2" s="407"/>
      <c r="G2" s="407"/>
      <c r="H2" s="407"/>
      <c r="I2" s="407"/>
      <c r="J2" s="407"/>
      <c r="K2" s="407"/>
      <c r="L2" s="407"/>
      <c r="M2" s="407"/>
      <c r="N2" s="407"/>
    </row>
    <row r="3" spans="1:14" ht="15.75">
      <c r="A3" s="109"/>
      <c r="B3" s="110"/>
      <c r="C3" s="110"/>
      <c r="D3" s="110"/>
      <c r="E3" s="110"/>
      <c r="F3" s="110"/>
      <c r="G3" s="110"/>
      <c r="H3" s="110"/>
      <c r="I3" s="110"/>
      <c r="J3" s="110"/>
      <c r="K3" s="110"/>
      <c r="L3" s="110"/>
      <c r="M3" s="111"/>
      <c r="N3" s="110"/>
    </row>
    <row r="4" spans="1:14" ht="36.75" customHeight="1">
      <c r="A4" s="408" t="str">
        <f>'№1 Расчет ПИР'!$A$16</f>
        <v xml:space="preserve">Наименование строительства и стадии проектирования </v>
      </c>
      <c r="B4" s="408"/>
      <c r="C4" s="408"/>
      <c r="D4" s="408"/>
      <c r="E4" s="408"/>
      <c r="F4" s="408"/>
      <c r="G4" s="408"/>
      <c r="H4" s="408"/>
      <c r="I4" s="408"/>
      <c r="J4" s="408"/>
      <c r="K4" s="408"/>
      <c r="L4" s="408"/>
      <c r="M4" s="408"/>
      <c r="N4" s="408"/>
    </row>
    <row r="5" spans="1:14" ht="15.75" customHeight="1">
      <c r="A5" s="409" t="s">
        <v>83</v>
      </c>
      <c r="B5" s="409"/>
      <c r="C5" s="409"/>
      <c r="D5" s="409"/>
      <c r="E5" s="409"/>
      <c r="F5" s="409"/>
      <c r="G5" s="409"/>
      <c r="H5" s="409"/>
      <c r="I5" s="409"/>
      <c r="J5" s="409"/>
      <c r="K5" s="409"/>
      <c r="L5" s="409"/>
      <c r="M5" s="409"/>
      <c r="N5" s="409"/>
    </row>
    <row r="6" spans="1:14" ht="9" customHeight="1">
      <c r="A6" s="109"/>
      <c r="B6" s="110"/>
      <c r="C6" s="110"/>
      <c r="D6" s="110"/>
      <c r="E6" s="110"/>
      <c r="F6" s="110"/>
      <c r="G6" s="110"/>
      <c r="H6" s="110"/>
      <c r="I6" s="110"/>
      <c r="J6" s="110"/>
      <c r="K6" s="110"/>
      <c r="L6" s="110"/>
      <c r="M6" s="111"/>
      <c r="N6" s="110"/>
    </row>
    <row r="7" spans="1:14" ht="3.75" customHeight="1" thickBot="1">
      <c r="A7" s="410"/>
      <c r="B7" s="411"/>
      <c r="C7" s="411"/>
      <c r="D7" s="411"/>
      <c r="E7" s="411"/>
      <c r="F7" s="411"/>
      <c r="G7" s="411"/>
      <c r="H7" s="411"/>
      <c r="I7" s="411"/>
      <c r="J7" s="411"/>
      <c r="K7" s="411"/>
      <c r="L7" s="411"/>
      <c r="M7" s="411"/>
      <c r="N7" s="411"/>
    </row>
    <row r="8" spans="1:14" s="113" customFormat="1" ht="15.75">
      <c r="A8" s="412" t="s">
        <v>106</v>
      </c>
      <c r="B8" s="414" t="s">
        <v>107</v>
      </c>
      <c r="C8" s="415"/>
      <c r="D8" s="393" t="s">
        <v>108</v>
      </c>
      <c r="E8" s="418" t="s">
        <v>109</v>
      </c>
      <c r="F8" s="419"/>
      <c r="G8" s="419"/>
      <c r="H8" s="419"/>
      <c r="I8" s="419"/>
      <c r="J8" s="420"/>
      <c r="K8" s="393" t="s">
        <v>110</v>
      </c>
      <c r="L8" s="393" t="s">
        <v>111</v>
      </c>
      <c r="M8" s="112" t="s">
        <v>68</v>
      </c>
      <c r="N8" s="395" t="s">
        <v>27</v>
      </c>
    </row>
    <row r="9" spans="1:14" s="113" customFormat="1" ht="31.5">
      <c r="A9" s="413"/>
      <c r="B9" s="416"/>
      <c r="C9" s="417"/>
      <c r="D9" s="394"/>
      <c r="E9" s="114" t="s">
        <v>112</v>
      </c>
      <c r="F9" s="114" t="s">
        <v>113</v>
      </c>
      <c r="G9" s="114" t="s">
        <v>114</v>
      </c>
      <c r="H9" s="114" t="s">
        <v>112</v>
      </c>
      <c r="I9" s="114" t="s">
        <v>113</v>
      </c>
      <c r="J9" s="114" t="s">
        <v>114</v>
      </c>
      <c r="K9" s="394"/>
      <c r="L9" s="394"/>
      <c r="M9" s="115"/>
      <c r="N9" s="396"/>
    </row>
    <row r="10" spans="1:14" ht="16.5" thickBot="1">
      <c r="A10" s="116">
        <v>1</v>
      </c>
      <c r="B10" s="397">
        <v>2</v>
      </c>
      <c r="C10" s="398"/>
      <c r="D10" s="117">
        <v>3</v>
      </c>
      <c r="E10" s="117"/>
      <c r="F10" s="117"/>
      <c r="G10" s="117"/>
      <c r="H10" s="117"/>
      <c r="I10" s="117"/>
      <c r="J10" s="117"/>
      <c r="K10" s="117">
        <v>4</v>
      </c>
      <c r="L10" s="117">
        <v>5</v>
      </c>
      <c r="M10" s="118">
        <v>6</v>
      </c>
      <c r="N10" s="119">
        <v>6</v>
      </c>
    </row>
    <row r="11" spans="1:14" s="126" customFormat="1" ht="33" outlineLevel="1" collapsed="1" thickTop="1" thickBot="1">
      <c r="A11" s="120" t="s">
        <v>115</v>
      </c>
      <c r="B11" s="121"/>
      <c r="C11" s="122" t="s">
        <v>116</v>
      </c>
      <c r="D11" s="399" t="str">
        <f>"("&amp;G11&amp;"*"&amp;G13&amp;"*"&amp;G16&amp;"*"&amp;G17&amp;"*"&amp;G19&amp;"+"&amp;J11&amp;"*"&amp;B12&amp;"*"&amp;J15&amp;"*"&amp;J20&amp;")*"&amp;B14</f>
        <v>(1363*0,100216*2,2*1,2*1,7+3431*0,00024*1,1*3,5)*1,09</v>
      </c>
      <c r="E11" s="123" t="s">
        <v>117</v>
      </c>
      <c r="F11" s="124" t="s">
        <v>118</v>
      </c>
      <c r="G11" s="124">
        <v>1363</v>
      </c>
      <c r="H11" s="123" t="s">
        <v>119</v>
      </c>
      <c r="I11" s="124" t="s">
        <v>118</v>
      </c>
      <c r="J11" s="124">
        <v>3431</v>
      </c>
      <c r="K11" s="384" t="s">
        <v>120</v>
      </c>
      <c r="L11" s="401" t="s">
        <v>121</v>
      </c>
      <c r="M11" s="125"/>
      <c r="N11" s="403">
        <f>(G11*G13*G16*G17*G19+J11*B12*J15*J20)*B14</f>
        <v>671.66</v>
      </c>
    </row>
    <row r="12" spans="1:14" s="135" customFormat="1" ht="17.25" outlineLevel="1" thickTop="1" thickBot="1">
      <c r="A12" s="127"/>
      <c r="B12" s="128">
        <f>(0.024)/100</f>
        <v>2.4000000000000001E-4</v>
      </c>
      <c r="C12" s="129" t="s">
        <v>122</v>
      </c>
      <c r="D12" s="400"/>
      <c r="E12" s="130" t="s">
        <v>123</v>
      </c>
      <c r="F12" s="131" t="s">
        <v>124</v>
      </c>
      <c r="G12" s="130" t="s">
        <v>118</v>
      </c>
      <c r="H12" s="132" t="s">
        <v>125</v>
      </c>
      <c r="I12" s="133" t="s">
        <v>118</v>
      </c>
      <c r="J12" s="134" t="s">
        <v>118</v>
      </c>
      <c r="K12" s="385"/>
      <c r="L12" s="402"/>
      <c r="M12" s="125"/>
      <c r="N12" s="391"/>
    </row>
    <row r="13" spans="1:14" s="135" customFormat="1" ht="17.25" outlineLevel="1" thickTop="1" thickBot="1">
      <c r="A13" s="127"/>
      <c r="B13" s="136">
        <f>'1.1'!$F$15</f>
        <v>42</v>
      </c>
      <c r="C13" s="137" t="s">
        <v>126</v>
      </c>
      <c r="D13" s="400"/>
      <c r="E13" s="132" t="s">
        <v>127</v>
      </c>
      <c r="F13" s="132" t="s">
        <v>128</v>
      </c>
      <c r="G13" s="132">
        <f>1-0.9*(1-B12)</f>
        <v>0.100216</v>
      </c>
      <c r="H13" s="132" t="s">
        <v>129</v>
      </c>
      <c r="I13" s="133" t="s">
        <v>118</v>
      </c>
      <c r="J13" s="134" t="s">
        <v>118</v>
      </c>
      <c r="K13" s="385"/>
      <c r="L13" s="402"/>
      <c r="M13" s="125"/>
      <c r="N13" s="391"/>
    </row>
    <row r="14" spans="1:14" s="135" customFormat="1" ht="17.25" outlineLevel="1" thickTop="1" thickBot="1">
      <c r="A14" s="127"/>
      <c r="B14" s="138">
        <v>1.0900000000000001</v>
      </c>
      <c r="C14" s="129" t="s">
        <v>130</v>
      </c>
      <c r="D14" s="139"/>
      <c r="E14" s="132" t="s">
        <v>131</v>
      </c>
      <c r="F14" s="132" t="s">
        <v>132</v>
      </c>
      <c r="G14" s="132">
        <f>1-0.01*(30-B13)</f>
        <v>1.1200000000000001</v>
      </c>
      <c r="H14" s="132" t="s">
        <v>133</v>
      </c>
      <c r="I14" s="133" t="s">
        <v>132</v>
      </c>
      <c r="J14" s="132">
        <f>1-0.01*(30-B13)</f>
        <v>1.1200000000000001</v>
      </c>
      <c r="K14" s="385"/>
      <c r="L14" s="402"/>
      <c r="M14" s="125"/>
      <c r="N14" s="391"/>
    </row>
    <row r="15" spans="1:14" s="135" customFormat="1" ht="33" outlineLevel="1" thickTop="1" thickBot="1">
      <c r="A15" s="127"/>
      <c r="B15" s="140">
        <v>15</v>
      </c>
      <c r="C15" s="137" t="s">
        <v>134</v>
      </c>
      <c r="D15" s="139"/>
      <c r="E15" s="132" t="s">
        <v>135</v>
      </c>
      <c r="F15" s="141" t="s">
        <v>118</v>
      </c>
      <c r="G15" s="132" t="s">
        <v>118</v>
      </c>
      <c r="H15" s="132" t="s">
        <v>136</v>
      </c>
      <c r="I15" s="141" t="s">
        <v>137</v>
      </c>
      <c r="J15" s="132">
        <f>1+0.01*(B15-5)</f>
        <v>1.1000000000000001</v>
      </c>
      <c r="K15" s="385"/>
      <c r="L15" s="402"/>
      <c r="M15" s="125"/>
      <c r="N15" s="391"/>
    </row>
    <row r="16" spans="1:14" s="135" customFormat="1" ht="37.5" customHeight="1" outlineLevel="1" thickTop="1" thickBot="1">
      <c r="A16" s="127"/>
      <c r="B16" s="136">
        <v>3</v>
      </c>
      <c r="C16" s="404" t="s">
        <v>138</v>
      </c>
      <c r="D16" s="139"/>
      <c r="E16" s="132" t="s">
        <v>139</v>
      </c>
      <c r="F16" s="133" t="s">
        <v>140</v>
      </c>
      <c r="G16" s="134">
        <f>1+0.6*(B16-1)</f>
        <v>2.2000000000000002</v>
      </c>
      <c r="H16" s="132" t="s">
        <v>141</v>
      </c>
      <c r="I16" s="141" t="s">
        <v>118</v>
      </c>
      <c r="J16" s="132" t="s">
        <v>118</v>
      </c>
      <c r="K16" s="385"/>
      <c r="L16" s="402"/>
      <c r="M16" s="125"/>
      <c r="N16" s="391"/>
    </row>
    <row r="17" spans="1:15" s="135" customFormat="1" ht="17.25" outlineLevel="1" thickTop="1" thickBot="1">
      <c r="A17" s="127"/>
      <c r="B17" s="136"/>
      <c r="C17" s="404"/>
      <c r="D17" s="139"/>
      <c r="E17" s="132" t="s">
        <v>142</v>
      </c>
      <c r="F17" s="133" t="s">
        <v>143</v>
      </c>
      <c r="G17" s="134">
        <f>1+0.1*(B16-1)</f>
        <v>1.2</v>
      </c>
      <c r="H17" s="132" t="s">
        <v>144</v>
      </c>
      <c r="I17" s="133" t="s">
        <v>118</v>
      </c>
      <c r="J17" s="134" t="s">
        <v>118</v>
      </c>
      <c r="K17" s="385"/>
      <c r="L17" s="402"/>
      <c r="M17" s="125"/>
      <c r="N17" s="391"/>
    </row>
    <row r="18" spans="1:15" s="135" customFormat="1" ht="17.25" outlineLevel="1" thickTop="1" thickBot="1">
      <c r="A18" s="127"/>
      <c r="B18" s="138">
        <v>8</v>
      </c>
      <c r="C18" s="405" t="s">
        <v>145</v>
      </c>
      <c r="D18" s="139"/>
      <c r="E18" s="132" t="s">
        <v>146</v>
      </c>
      <c r="F18" s="141" t="s">
        <v>118</v>
      </c>
      <c r="G18" s="141" t="s">
        <v>118</v>
      </c>
      <c r="H18" s="132" t="s">
        <v>147</v>
      </c>
      <c r="I18" s="141" t="s">
        <v>118</v>
      </c>
      <c r="J18" s="134" t="s">
        <v>118</v>
      </c>
      <c r="K18" s="385"/>
      <c r="L18" s="402"/>
      <c r="M18" s="125"/>
      <c r="N18" s="391"/>
    </row>
    <row r="19" spans="1:15" s="135" customFormat="1" ht="16.5" outlineLevel="1" thickTop="1">
      <c r="A19" s="127"/>
      <c r="B19" s="136"/>
      <c r="C19" s="405"/>
      <c r="D19" s="139"/>
      <c r="E19" s="142" t="s">
        <v>148</v>
      </c>
      <c r="F19" s="132" t="s">
        <v>143</v>
      </c>
      <c r="G19" s="132">
        <f>1+0.1*(B18-1)</f>
        <v>1.7</v>
      </c>
      <c r="H19" s="132" t="s">
        <v>149</v>
      </c>
      <c r="I19" s="141" t="s">
        <v>118</v>
      </c>
      <c r="J19" s="141" t="s">
        <v>118</v>
      </c>
      <c r="K19" s="385"/>
      <c r="L19" s="402"/>
      <c r="M19" s="143"/>
      <c r="N19" s="391"/>
    </row>
    <row r="20" spans="1:15" s="135" customFormat="1" ht="16.5" outlineLevel="1" thickBot="1">
      <c r="A20" s="127"/>
      <c r="B20" s="136"/>
      <c r="C20" s="405"/>
      <c r="D20" s="139"/>
      <c r="E20" s="132" t="s">
        <v>150</v>
      </c>
      <c r="F20" s="133" t="s">
        <v>118</v>
      </c>
      <c r="G20" s="134" t="s">
        <v>118</v>
      </c>
      <c r="H20" s="132" t="s">
        <v>151</v>
      </c>
      <c r="I20" s="141" t="s">
        <v>118</v>
      </c>
      <c r="J20" s="141">
        <v>3.5</v>
      </c>
      <c r="K20" s="385"/>
      <c r="L20" s="402"/>
      <c r="M20" s="144"/>
      <c r="N20" s="391"/>
    </row>
    <row r="21" spans="1:15" s="150" customFormat="1" ht="17.25" thickTop="1" thickBot="1">
      <c r="A21" s="145" t="s">
        <v>152</v>
      </c>
      <c r="B21" s="146" t="s">
        <v>153</v>
      </c>
      <c r="C21" s="147"/>
      <c r="D21" s="147"/>
      <c r="E21" s="148"/>
      <c r="F21" s="148"/>
      <c r="G21" s="148"/>
      <c r="H21" s="148"/>
      <c r="I21" s="148"/>
      <c r="J21" s="148"/>
      <c r="K21" s="147"/>
      <c r="L21" s="147"/>
      <c r="M21" s="147"/>
      <c r="N21" s="149"/>
    </row>
    <row r="22" spans="1:15" s="155" customFormat="1" ht="32.25" outlineLevel="1" thickTop="1">
      <c r="A22" s="151" t="s">
        <v>154</v>
      </c>
      <c r="B22" s="152"/>
      <c r="C22" s="153" t="s">
        <v>155</v>
      </c>
      <c r="D22" s="154" t="str">
        <f>"("&amp;G22&amp;"*"&amp;G24&amp;"*"&amp;G26&amp;"*"&amp;G30&amp;"+"&amp;J22&amp;"*"&amp;B24&amp;"*"&amp;J25&amp;"*"&amp;J28&amp;")*"&amp;B30</f>
        <v>(355*0,10135*1,15*1,7+22*0,003*2*1,6)*1,09</v>
      </c>
      <c r="E22" s="131" t="s">
        <v>117</v>
      </c>
      <c r="F22" s="131" t="s">
        <v>118</v>
      </c>
      <c r="G22" s="131">
        <v>355</v>
      </c>
      <c r="H22" s="131" t="s">
        <v>119</v>
      </c>
      <c r="I22" s="131" t="s">
        <v>118</v>
      </c>
      <c r="J22" s="131">
        <v>22</v>
      </c>
      <c r="K22" s="384" t="s">
        <v>156</v>
      </c>
      <c r="L22" s="386" t="s">
        <v>157</v>
      </c>
      <c r="M22" s="388">
        <v>77834.91</v>
      </c>
      <c r="N22" s="390">
        <f>(G22*G24*G26*G30+J22*B24*J25*J28)*B30</f>
        <v>76.900000000000006</v>
      </c>
    </row>
    <row r="23" spans="1:15" s="155" customFormat="1" ht="15.75" outlineLevel="1">
      <c r="A23" s="156"/>
      <c r="B23" s="157">
        <v>1</v>
      </c>
      <c r="C23" s="158" t="s">
        <v>158</v>
      </c>
      <c r="D23" s="141"/>
      <c r="E23" s="141" t="s">
        <v>123</v>
      </c>
      <c r="F23" s="159" t="s">
        <v>159</v>
      </c>
      <c r="G23" s="160" t="s">
        <v>118</v>
      </c>
      <c r="H23" s="141" t="s">
        <v>125</v>
      </c>
      <c r="I23" s="141" t="s">
        <v>118</v>
      </c>
      <c r="J23" s="133" t="s">
        <v>118</v>
      </c>
      <c r="K23" s="385"/>
      <c r="L23" s="387"/>
      <c r="M23" s="389"/>
      <c r="N23" s="391"/>
    </row>
    <row r="24" spans="1:15" s="155" customFormat="1" ht="15.75" outlineLevel="1">
      <c r="A24" s="161"/>
      <c r="B24" s="162">
        <f>(3)/1000</f>
        <v>3.0000000000000001E-3</v>
      </c>
      <c r="C24" s="158" t="s">
        <v>160</v>
      </c>
      <c r="D24" s="163"/>
      <c r="E24" s="141" t="s">
        <v>127</v>
      </c>
      <c r="F24" s="141" t="s">
        <v>161</v>
      </c>
      <c r="G24" s="141">
        <f>1-0.45*(2-B24)</f>
        <v>0.10135</v>
      </c>
      <c r="H24" s="141" t="s">
        <v>129</v>
      </c>
      <c r="I24" s="141" t="s">
        <v>118</v>
      </c>
      <c r="J24" s="141" t="s">
        <v>118</v>
      </c>
      <c r="K24" s="385"/>
      <c r="L24" s="387"/>
      <c r="M24" s="389"/>
      <c r="N24" s="391"/>
    </row>
    <row r="25" spans="1:15" s="155" customFormat="1" ht="33.75" customHeight="1" outlineLevel="1">
      <c r="A25" s="164"/>
      <c r="B25" s="157">
        <v>3</v>
      </c>
      <c r="C25" s="392" t="s">
        <v>138</v>
      </c>
      <c r="D25" s="141"/>
      <c r="E25" s="141" t="s">
        <v>131</v>
      </c>
      <c r="F25" s="141" t="s">
        <v>118</v>
      </c>
      <c r="G25" s="141" t="s">
        <v>118</v>
      </c>
      <c r="H25" s="141" t="s">
        <v>133</v>
      </c>
      <c r="I25" s="141" t="s">
        <v>162</v>
      </c>
      <c r="J25" s="141">
        <f>1+0.1*(B27-5)</f>
        <v>2</v>
      </c>
      <c r="K25" s="385"/>
      <c r="L25" s="387"/>
      <c r="M25" s="389"/>
      <c r="N25" s="391"/>
    </row>
    <row r="26" spans="1:15" s="155" customFormat="1" ht="15.75" outlineLevel="1">
      <c r="A26" s="164"/>
      <c r="B26" s="165"/>
      <c r="C26" s="392"/>
      <c r="D26" s="141"/>
      <c r="E26" s="141" t="s">
        <v>135</v>
      </c>
      <c r="F26" s="133" t="s">
        <v>163</v>
      </c>
      <c r="G26" s="166">
        <f>1+0.05*B25</f>
        <v>1.1499999999999999</v>
      </c>
      <c r="H26" s="141" t="s">
        <v>136</v>
      </c>
      <c r="I26" s="167" t="s">
        <v>118</v>
      </c>
      <c r="J26" s="133" t="s">
        <v>118</v>
      </c>
      <c r="K26" s="385"/>
      <c r="L26" s="387"/>
      <c r="M26" s="389"/>
      <c r="N26" s="391"/>
    </row>
    <row r="27" spans="1:15" s="155" customFormat="1" ht="31.5" outlineLevel="1">
      <c r="A27" s="161"/>
      <c r="B27" s="168">
        <v>15</v>
      </c>
      <c r="C27" s="158" t="s">
        <v>134</v>
      </c>
      <c r="D27" s="163"/>
      <c r="E27" s="141" t="s">
        <v>139</v>
      </c>
      <c r="F27" s="141" t="s">
        <v>164</v>
      </c>
      <c r="G27" s="141" t="s">
        <v>118</v>
      </c>
      <c r="H27" s="141" t="s">
        <v>141</v>
      </c>
      <c r="I27" s="141" t="s">
        <v>164</v>
      </c>
      <c r="J27" s="141" t="s">
        <v>118</v>
      </c>
      <c r="K27" s="385"/>
      <c r="L27" s="387"/>
      <c r="M27" s="389"/>
      <c r="N27" s="391"/>
    </row>
    <row r="28" spans="1:15" s="169" customFormat="1" ht="15.75" outlineLevel="1">
      <c r="A28" s="164"/>
      <c r="B28" s="157">
        <v>8</v>
      </c>
      <c r="C28" s="392" t="s">
        <v>165</v>
      </c>
      <c r="D28" s="141"/>
      <c r="E28" s="141" t="s">
        <v>142</v>
      </c>
      <c r="F28" s="141" t="s">
        <v>118</v>
      </c>
      <c r="G28" s="141" t="s">
        <v>118</v>
      </c>
      <c r="H28" s="141" t="s">
        <v>144</v>
      </c>
      <c r="I28" s="141" t="s">
        <v>118</v>
      </c>
      <c r="J28" s="141">
        <v>1.6</v>
      </c>
      <c r="K28" s="385"/>
      <c r="L28" s="387"/>
      <c r="M28" s="389"/>
      <c r="N28" s="391"/>
    </row>
    <row r="29" spans="1:15" s="155" customFormat="1" ht="33" customHeight="1" outlineLevel="1">
      <c r="A29" s="164"/>
      <c r="B29" s="170"/>
      <c r="C29" s="392"/>
      <c r="D29" s="141"/>
      <c r="E29" s="141" t="s">
        <v>146</v>
      </c>
      <c r="F29" s="141" t="s">
        <v>118</v>
      </c>
      <c r="G29" s="141" t="s">
        <v>118</v>
      </c>
      <c r="H29" s="141" t="s">
        <v>147</v>
      </c>
      <c r="I29" s="141" t="s">
        <v>118</v>
      </c>
      <c r="J29" s="141" t="s">
        <v>118</v>
      </c>
      <c r="K29" s="385"/>
      <c r="L29" s="387"/>
      <c r="M29" s="389"/>
      <c r="N29" s="391"/>
    </row>
    <row r="30" spans="1:15" s="155" customFormat="1" ht="15.75" outlineLevel="1">
      <c r="A30" s="161"/>
      <c r="B30" s="170">
        <v>1.0900000000000001</v>
      </c>
      <c r="C30" s="171" t="s">
        <v>130</v>
      </c>
      <c r="D30" s="141"/>
      <c r="E30" s="141" t="s">
        <v>148</v>
      </c>
      <c r="F30" s="141" t="s">
        <v>143</v>
      </c>
      <c r="G30" s="141">
        <f>1+0.1*(B28-1)</f>
        <v>1.7</v>
      </c>
      <c r="H30" s="141" t="s">
        <v>149</v>
      </c>
      <c r="I30" s="141" t="s">
        <v>118</v>
      </c>
      <c r="J30" s="141" t="s">
        <v>118</v>
      </c>
      <c r="K30" s="385"/>
      <c r="L30" s="387"/>
      <c r="M30" s="389"/>
      <c r="N30" s="391"/>
    </row>
    <row r="31" spans="1:15" s="169" customFormat="1" ht="15.75">
      <c r="A31" s="172"/>
      <c r="B31" s="173"/>
      <c r="C31" s="174" t="s">
        <v>166</v>
      </c>
      <c r="D31" s="173"/>
      <c r="E31" s="173"/>
      <c r="F31" s="173"/>
      <c r="G31" s="173"/>
      <c r="H31" s="173"/>
      <c r="I31" s="173"/>
      <c r="J31" s="173"/>
      <c r="K31" s="175"/>
      <c r="L31" s="175"/>
      <c r="M31" s="176">
        <v>96195.54</v>
      </c>
      <c r="N31" s="177">
        <f>SUM(N11+N22)</f>
        <v>748.56</v>
      </c>
      <c r="O31" s="155"/>
    </row>
    <row r="32" spans="1:15" ht="7.5" customHeight="1" thickBot="1">
      <c r="A32" s="375"/>
      <c r="B32" s="376"/>
      <c r="C32" s="376"/>
      <c r="D32" s="376"/>
      <c r="E32" s="376"/>
      <c r="F32" s="376"/>
      <c r="G32" s="376"/>
      <c r="H32" s="376"/>
      <c r="I32" s="376"/>
      <c r="J32" s="376"/>
      <c r="K32" s="376"/>
      <c r="L32" s="376"/>
      <c r="M32" s="376"/>
      <c r="N32" s="377"/>
    </row>
    <row r="33" spans="1:14" ht="15.75">
      <c r="A33" s="178"/>
      <c r="B33" s="179"/>
      <c r="C33" s="378" t="s">
        <v>232</v>
      </c>
      <c r="D33" s="379"/>
      <c r="E33" s="379"/>
      <c r="F33" s="379"/>
      <c r="G33" s="379"/>
      <c r="H33" s="379"/>
      <c r="I33" s="379"/>
      <c r="J33" s="379"/>
      <c r="K33" s="379"/>
      <c r="L33" s="380"/>
      <c r="M33" s="180"/>
      <c r="N33" s="181">
        <f>ROUND(N31*18.86398608,2)</f>
        <v>14120.83</v>
      </c>
    </row>
    <row r="34" spans="1:14" ht="15.75">
      <c r="A34" s="190"/>
      <c r="B34" s="191"/>
      <c r="C34" s="297" t="s">
        <v>253</v>
      </c>
      <c r="D34" s="298"/>
      <c r="E34" s="298"/>
      <c r="F34" s="298"/>
      <c r="G34" s="298"/>
      <c r="H34" s="298"/>
      <c r="I34" s="298"/>
      <c r="J34" s="298"/>
      <c r="K34" s="298"/>
      <c r="L34" s="299"/>
      <c r="M34" s="300"/>
      <c r="N34" s="301">
        <f>N33*(100+104.8)/200</f>
        <v>14459.73</v>
      </c>
    </row>
    <row r="35" spans="1:14" ht="16.5" thickBot="1">
      <c r="A35" s="116"/>
      <c r="B35" s="182"/>
      <c r="C35" s="381" t="s">
        <v>254</v>
      </c>
      <c r="D35" s="382"/>
      <c r="E35" s="382"/>
      <c r="F35" s="382"/>
      <c r="G35" s="382"/>
      <c r="H35" s="382"/>
      <c r="I35" s="382"/>
      <c r="J35" s="382"/>
      <c r="K35" s="382"/>
      <c r="L35" s="383"/>
      <c r="M35" s="183"/>
      <c r="N35" s="184">
        <f>N34</f>
        <v>14459.73</v>
      </c>
    </row>
    <row r="36" spans="1:14" ht="15.75">
      <c r="A36" s="110"/>
      <c r="B36" s="110"/>
      <c r="C36" s="110"/>
      <c r="D36" s="110"/>
      <c r="E36" s="110"/>
      <c r="F36" s="110"/>
      <c r="G36" s="110"/>
      <c r="H36" s="110"/>
      <c r="I36" s="110"/>
      <c r="J36" s="110"/>
      <c r="K36" s="185"/>
      <c r="L36" s="110"/>
      <c r="M36" s="111"/>
      <c r="N36" s="186"/>
    </row>
    <row r="37" spans="1:14" ht="15.75">
      <c r="A37" s="110"/>
      <c r="B37" s="110"/>
      <c r="C37" s="110" t="s">
        <v>259</v>
      </c>
      <c r="D37" s="110"/>
      <c r="E37" s="110"/>
      <c r="F37" s="110"/>
      <c r="G37" s="110"/>
      <c r="H37" s="110"/>
      <c r="I37" s="110"/>
      <c r="J37" s="110"/>
      <c r="K37" s="110"/>
      <c r="L37" s="110"/>
      <c r="M37" s="111"/>
      <c r="N37" s="186"/>
    </row>
    <row r="38" spans="1:14" ht="24.75" customHeight="1">
      <c r="A38" s="110"/>
      <c r="B38" s="110"/>
      <c r="C38" s="110" t="s">
        <v>260</v>
      </c>
      <c r="D38" s="110"/>
      <c r="E38" s="110"/>
      <c r="F38" s="284"/>
      <c r="G38" s="284"/>
      <c r="H38" s="284"/>
      <c r="I38" s="284"/>
      <c r="J38" s="110"/>
      <c r="K38" s="284" t="s">
        <v>233</v>
      </c>
      <c r="L38" s="110"/>
      <c r="M38" s="111"/>
      <c r="N38" s="186"/>
    </row>
    <row r="39" spans="1:14" ht="21" customHeight="1">
      <c r="A39" s="110"/>
      <c r="B39" s="110"/>
      <c r="C39" s="110"/>
      <c r="D39" s="110"/>
      <c r="E39" s="110"/>
      <c r="F39" s="110"/>
      <c r="G39" s="110" t="s">
        <v>2</v>
      </c>
      <c r="H39" s="110"/>
      <c r="I39" s="110"/>
      <c r="J39" s="110"/>
      <c r="K39" s="110" t="s">
        <v>1</v>
      </c>
      <c r="L39" s="110"/>
      <c r="M39" s="111"/>
      <c r="N39" s="186"/>
    </row>
    <row r="40" spans="1:14" ht="40.5" customHeight="1">
      <c r="A40" s="110"/>
      <c r="B40" s="110"/>
      <c r="C40" s="110" t="s">
        <v>69</v>
      </c>
      <c r="D40" s="110"/>
      <c r="E40" s="110"/>
      <c r="F40" s="284"/>
      <c r="G40" s="284"/>
      <c r="H40" s="284"/>
      <c r="I40" s="284"/>
      <c r="J40" s="110"/>
      <c r="K40" s="284" t="s">
        <v>80</v>
      </c>
      <c r="L40" s="110"/>
      <c r="M40" s="111"/>
      <c r="N40" s="186"/>
    </row>
    <row r="41" spans="1:14" ht="20.25" customHeight="1">
      <c r="A41" s="110"/>
      <c r="B41" s="110"/>
      <c r="C41" s="110"/>
      <c r="D41" s="110"/>
      <c r="E41" s="110"/>
      <c r="F41" s="110"/>
      <c r="G41" s="110" t="s">
        <v>2</v>
      </c>
      <c r="H41" s="110"/>
      <c r="I41" s="110"/>
      <c r="J41" s="110"/>
      <c r="K41" s="110" t="s">
        <v>1</v>
      </c>
      <c r="L41" s="110"/>
      <c r="M41" s="111"/>
      <c r="N41" s="186"/>
    </row>
    <row r="42" spans="1:14" ht="27.75" customHeight="1">
      <c r="A42" s="110"/>
      <c r="B42" s="110"/>
      <c r="C42" s="110" t="s">
        <v>96</v>
      </c>
      <c r="D42" s="110"/>
      <c r="E42" s="110"/>
      <c r="F42" s="284"/>
      <c r="G42" s="284"/>
      <c r="H42" s="284"/>
      <c r="I42" s="284"/>
      <c r="J42" s="110"/>
      <c r="K42" s="284" t="s">
        <v>95</v>
      </c>
      <c r="L42" s="110"/>
      <c r="M42" s="111"/>
      <c r="N42" s="186"/>
    </row>
    <row r="43" spans="1:14" ht="15.75">
      <c r="A43" s="108"/>
      <c r="C43" s="110"/>
      <c r="D43" s="110"/>
      <c r="E43" s="110"/>
      <c r="F43" s="110"/>
      <c r="G43" s="110" t="s">
        <v>2</v>
      </c>
      <c r="H43" s="110"/>
      <c r="I43" s="110"/>
      <c r="J43" s="110"/>
      <c r="K43" s="110" t="s">
        <v>1</v>
      </c>
      <c r="N43" s="188"/>
    </row>
    <row r="44" spans="1:14" ht="32.25" customHeight="1">
      <c r="A44" s="108"/>
      <c r="C44" s="110" t="s">
        <v>261</v>
      </c>
      <c r="D44" s="110"/>
      <c r="E44" s="110"/>
      <c r="F44" s="284"/>
      <c r="G44" s="284"/>
      <c r="H44" s="284"/>
      <c r="I44" s="284"/>
      <c r="J44" s="110"/>
      <c r="K44" s="284" t="s">
        <v>262</v>
      </c>
      <c r="N44" s="188"/>
    </row>
    <row r="45" spans="1:14" ht="15.75">
      <c r="A45" s="108"/>
      <c r="C45" s="110"/>
      <c r="D45" s="110"/>
      <c r="E45" s="110"/>
      <c r="F45" s="110"/>
      <c r="G45" s="110" t="s">
        <v>2</v>
      </c>
      <c r="H45" s="110"/>
      <c r="I45" s="110"/>
      <c r="J45" s="110"/>
      <c r="K45" s="110" t="s">
        <v>1</v>
      </c>
      <c r="N45" s="188"/>
    </row>
    <row r="46" spans="1:14">
      <c r="A46" s="108"/>
      <c r="N46" s="188"/>
    </row>
    <row r="47" spans="1:14">
      <c r="A47" s="108"/>
      <c r="N47" s="188"/>
    </row>
    <row r="48" spans="1:14">
      <c r="A48" s="108"/>
      <c r="M48" s="108"/>
      <c r="N48" s="188"/>
    </row>
    <row r="49" spans="1:14">
      <c r="A49" s="108"/>
      <c r="M49" s="108"/>
      <c r="N49" s="188"/>
    </row>
    <row r="50" spans="1:14">
      <c r="A50" s="108"/>
      <c r="M50" s="108"/>
      <c r="N50" s="188"/>
    </row>
    <row r="51" spans="1:14">
      <c r="A51" s="108"/>
      <c r="M51" s="108"/>
      <c r="N51" s="188"/>
    </row>
    <row r="52" spans="1:14">
      <c r="A52" s="108"/>
      <c r="M52" s="108"/>
      <c r="N52" s="188"/>
    </row>
    <row r="53" spans="1:14">
      <c r="A53" s="108"/>
      <c r="M53" s="108"/>
      <c r="N53" s="188"/>
    </row>
    <row r="54" spans="1:14">
      <c r="A54" s="108"/>
      <c r="M54" s="108"/>
      <c r="N54" s="188"/>
    </row>
    <row r="55" spans="1:14">
      <c r="A55" s="108"/>
      <c r="M55" s="108"/>
      <c r="N55" s="188"/>
    </row>
    <row r="56" spans="1:14">
      <c r="A56" s="108"/>
      <c r="M56" s="108"/>
      <c r="N56" s="188"/>
    </row>
    <row r="57" spans="1:14">
      <c r="A57" s="108"/>
      <c r="M57" s="108"/>
      <c r="N57" s="188"/>
    </row>
    <row r="58" spans="1:14">
      <c r="A58" s="108"/>
      <c r="M58" s="108"/>
      <c r="N58" s="188"/>
    </row>
    <row r="59" spans="1:14">
      <c r="A59" s="108"/>
      <c r="M59" s="108"/>
      <c r="N59" s="188"/>
    </row>
    <row r="60" spans="1:14">
      <c r="A60" s="108"/>
      <c r="M60" s="108"/>
      <c r="N60" s="188"/>
    </row>
    <row r="61" spans="1:14">
      <c r="A61" s="108"/>
      <c r="M61" s="108"/>
      <c r="N61" s="188"/>
    </row>
    <row r="62" spans="1:14">
      <c r="A62" s="108"/>
      <c r="M62" s="108"/>
      <c r="N62" s="188"/>
    </row>
    <row r="63" spans="1:14">
      <c r="A63" s="108"/>
      <c r="M63" s="108"/>
      <c r="N63" s="188"/>
    </row>
    <row r="64" spans="1:14">
      <c r="A64" s="108"/>
      <c r="M64" s="108"/>
      <c r="N64" s="188"/>
    </row>
    <row r="65" spans="1:14">
      <c r="A65" s="108"/>
      <c r="M65" s="108"/>
      <c r="N65" s="188"/>
    </row>
    <row r="66" spans="1:14">
      <c r="A66" s="108"/>
      <c r="M66" s="108"/>
      <c r="N66" s="188"/>
    </row>
    <row r="67" spans="1:14">
      <c r="A67" s="108"/>
      <c r="M67" s="108"/>
      <c r="N67" s="188"/>
    </row>
    <row r="68" spans="1:14">
      <c r="A68" s="108"/>
      <c r="M68" s="108"/>
      <c r="N68" s="188"/>
    </row>
    <row r="69" spans="1:14">
      <c r="A69" s="108"/>
      <c r="M69" s="108"/>
      <c r="N69" s="188"/>
    </row>
    <row r="70" spans="1:14">
      <c r="A70" s="108"/>
      <c r="M70" s="108"/>
      <c r="N70" s="188"/>
    </row>
    <row r="71" spans="1:14">
      <c r="A71" s="108"/>
      <c r="M71" s="108"/>
      <c r="N71" s="188"/>
    </row>
    <row r="72" spans="1:14">
      <c r="A72" s="108"/>
      <c r="M72" s="108"/>
      <c r="N72" s="188"/>
    </row>
    <row r="73" spans="1:14">
      <c r="A73" s="108"/>
      <c r="M73" s="108"/>
      <c r="N73" s="188"/>
    </row>
    <row r="74" spans="1:14">
      <c r="A74" s="108"/>
      <c r="M74" s="108"/>
      <c r="N74" s="188"/>
    </row>
    <row r="75" spans="1:14">
      <c r="A75" s="108"/>
      <c r="M75" s="108"/>
      <c r="N75" s="188"/>
    </row>
    <row r="76" spans="1:14">
      <c r="A76" s="108"/>
      <c r="M76" s="108"/>
      <c r="N76" s="188"/>
    </row>
    <row r="77" spans="1:14">
      <c r="A77" s="108"/>
      <c r="M77" s="108"/>
      <c r="N77" s="188"/>
    </row>
    <row r="78" spans="1:14">
      <c r="A78" s="108"/>
      <c r="M78" s="108"/>
      <c r="N78" s="188"/>
    </row>
    <row r="79" spans="1:14">
      <c r="A79" s="108"/>
      <c r="M79" s="108"/>
      <c r="N79" s="188"/>
    </row>
    <row r="80" spans="1:14">
      <c r="A80" s="108"/>
      <c r="M80" s="108"/>
      <c r="N80" s="188"/>
    </row>
    <row r="81" spans="1:14">
      <c r="A81" s="108"/>
      <c r="M81" s="108"/>
      <c r="N81" s="188"/>
    </row>
    <row r="82" spans="1:14">
      <c r="A82" s="108"/>
      <c r="M82" s="108"/>
      <c r="N82" s="188"/>
    </row>
    <row r="83" spans="1:14">
      <c r="A83" s="108"/>
      <c r="M83" s="108"/>
      <c r="N83" s="188"/>
    </row>
    <row r="84" spans="1:14">
      <c r="A84" s="108"/>
      <c r="M84" s="108"/>
      <c r="N84" s="188"/>
    </row>
    <row r="85" spans="1:14">
      <c r="A85" s="108"/>
      <c r="M85" s="108"/>
      <c r="N85" s="188"/>
    </row>
    <row r="86" spans="1:14">
      <c r="A86" s="108"/>
      <c r="M86" s="108"/>
      <c r="N86" s="188"/>
    </row>
    <row r="87" spans="1:14">
      <c r="A87" s="108"/>
      <c r="M87" s="108"/>
      <c r="N87" s="188"/>
    </row>
    <row r="88" spans="1:14">
      <c r="A88" s="108"/>
      <c r="M88" s="108"/>
      <c r="N88" s="188"/>
    </row>
    <row r="89" spans="1:14">
      <c r="A89" s="108"/>
      <c r="M89" s="108"/>
      <c r="N89" s="188"/>
    </row>
    <row r="90" spans="1:14">
      <c r="A90" s="108"/>
      <c r="M90" s="108"/>
      <c r="N90" s="188"/>
    </row>
    <row r="91" spans="1:14">
      <c r="A91" s="108"/>
      <c r="M91" s="108"/>
      <c r="N91" s="188"/>
    </row>
    <row r="92" spans="1:14">
      <c r="A92" s="108"/>
      <c r="M92" s="108"/>
      <c r="N92" s="188"/>
    </row>
    <row r="93" spans="1:14">
      <c r="A93" s="108"/>
      <c r="M93" s="108"/>
      <c r="N93" s="188"/>
    </row>
    <row r="94" spans="1:14">
      <c r="A94" s="108"/>
      <c r="M94" s="108"/>
      <c r="N94" s="188"/>
    </row>
    <row r="95" spans="1:14">
      <c r="A95" s="108"/>
      <c r="M95" s="108"/>
      <c r="N95" s="188"/>
    </row>
    <row r="96" spans="1:14">
      <c r="A96" s="108"/>
      <c r="M96" s="108"/>
      <c r="N96" s="188"/>
    </row>
    <row r="97" spans="1:14">
      <c r="A97" s="108"/>
      <c r="M97" s="108"/>
      <c r="N97" s="188"/>
    </row>
    <row r="98" spans="1:14">
      <c r="A98" s="108"/>
      <c r="M98" s="108"/>
      <c r="N98" s="188"/>
    </row>
    <row r="99" spans="1:14">
      <c r="A99" s="108"/>
      <c r="M99" s="108"/>
      <c r="N99" s="188"/>
    </row>
    <row r="100" spans="1:14">
      <c r="A100" s="108"/>
      <c r="M100" s="108"/>
      <c r="N100" s="188"/>
    </row>
    <row r="101" spans="1:14">
      <c r="A101" s="108"/>
      <c r="M101" s="108"/>
      <c r="N101" s="188"/>
    </row>
    <row r="102" spans="1:14">
      <c r="A102" s="108"/>
      <c r="M102" s="108"/>
      <c r="N102" s="188"/>
    </row>
    <row r="103" spans="1:14">
      <c r="A103" s="108"/>
      <c r="M103" s="108"/>
      <c r="N103" s="188"/>
    </row>
    <row r="104" spans="1:14">
      <c r="A104" s="108"/>
      <c r="M104" s="108"/>
      <c r="N104" s="188"/>
    </row>
    <row r="105" spans="1:14">
      <c r="A105" s="108"/>
      <c r="M105" s="108"/>
      <c r="N105" s="188"/>
    </row>
    <row r="106" spans="1:14">
      <c r="A106" s="108"/>
      <c r="M106" s="108"/>
      <c r="N106" s="188"/>
    </row>
    <row r="107" spans="1:14">
      <c r="A107" s="108"/>
      <c r="M107" s="108"/>
      <c r="N107" s="188"/>
    </row>
    <row r="108" spans="1:14">
      <c r="A108" s="108"/>
      <c r="M108" s="108"/>
      <c r="N108" s="188"/>
    </row>
    <row r="109" spans="1:14">
      <c r="A109" s="108"/>
      <c r="M109" s="108"/>
      <c r="N109" s="188"/>
    </row>
    <row r="110" spans="1:14">
      <c r="A110" s="108"/>
      <c r="M110" s="108"/>
      <c r="N110" s="188"/>
    </row>
    <row r="111" spans="1:14">
      <c r="A111" s="108"/>
      <c r="M111" s="108"/>
      <c r="N111" s="188"/>
    </row>
    <row r="112" spans="1:14">
      <c r="A112" s="108"/>
      <c r="M112" s="108"/>
      <c r="N112" s="188"/>
    </row>
    <row r="113" spans="1:14">
      <c r="A113" s="108"/>
      <c r="M113" s="108"/>
      <c r="N113" s="188"/>
    </row>
    <row r="114" spans="1:14">
      <c r="A114" s="108"/>
      <c r="M114" s="108"/>
      <c r="N114" s="188"/>
    </row>
    <row r="115" spans="1:14">
      <c r="A115" s="108"/>
      <c r="M115" s="108"/>
      <c r="N115" s="188"/>
    </row>
    <row r="116" spans="1:14">
      <c r="A116" s="108"/>
      <c r="M116" s="108"/>
      <c r="N116" s="188"/>
    </row>
    <row r="117" spans="1:14">
      <c r="A117" s="108"/>
      <c r="M117" s="108"/>
      <c r="N117" s="188"/>
    </row>
    <row r="118" spans="1:14">
      <c r="A118" s="108"/>
      <c r="M118" s="108"/>
      <c r="N118" s="188"/>
    </row>
    <row r="119" spans="1:14">
      <c r="A119" s="108"/>
      <c r="M119" s="108"/>
      <c r="N119" s="188"/>
    </row>
    <row r="120" spans="1:14">
      <c r="A120" s="108"/>
      <c r="M120" s="108"/>
      <c r="N120" s="188"/>
    </row>
    <row r="121" spans="1:14">
      <c r="A121" s="108"/>
      <c r="M121" s="108"/>
      <c r="N121" s="188"/>
    </row>
    <row r="122" spans="1:14">
      <c r="A122" s="108"/>
      <c r="M122" s="108"/>
      <c r="N122" s="188"/>
    </row>
  </sheetData>
  <autoFilter ref="A10:N30" xr:uid="{00000000-0009-0000-0000-000003000000}">
    <filterColumn colId="1" showButton="0"/>
  </autoFilter>
  <mergeCells count="28">
    <mergeCell ref="A8:A9"/>
    <mergeCell ref="B8:C9"/>
    <mergeCell ref="D8:D9"/>
    <mergeCell ref="E8:J8"/>
    <mergeCell ref="K8:K9"/>
    <mergeCell ref="A1:N1"/>
    <mergeCell ref="A2:N2"/>
    <mergeCell ref="A4:N4"/>
    <mergeCell ref="A5:N5"/>
    <mergeCell ref="A7:N7"/>
    <mergeCell ref="L8:L9"/>
    <mergeCell ref="N8:N9"/>
    <mergeCell ref="B10:C10"/>
    <mergeCell ref="D11:D13"/>
    <mergeCell ref="K11:K20"/>
    <mergeCell ref="L11:L20"/>
    <mergeCell ref="N11:N20"/>
    <mergeCell ref="C16:C17"/>
    <mergeCell ref="C18:C20"/>
    <mergeCell ref="A32:N32"/>
    <mergeCell ref="C33:L33"/>
    <mergeCell ref="C35:L35"/>
    <mergeCell ref="K22:K30"/>
    <mergeCell ref="L22:L30"/>
    <mergeCell ref="M22:M30"/>
    <mergeCell ref="N22:N30"/>
    <mergeCell ref="C25:C26"/>
    <mergeCell ref="C28:C29"/>
  </mergeCells>
  <pageMargins left="0.23622047244094491" right="0.23622047244094491" top="0.15748031496062992" bottom="0.15748031496062992" header="0.31496062992125984" footer="0.31496062992125984"/>
  <pageSetup paperSize="9" scale="63"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P50"/>
  <sheetViews>
    <sheetView topLeftCell="A20" zoomScale="85" zoomScaleNormal="85" workbookViewId="0">
      <selection activeCell="E30" sqref="E30"/>
    </sheetView>
  </sheetViews>
  <sheetFormatPr defaultColWidth="9.140625" defaultRowHeight="15"/>
  <cols>
    <col min="1" max="1" width="9.140625" style="193"/>
    <col min="2" max="2" width="31" style="193" customWidth="1"/>
    <col min="3" max="3" width="21.7109375" style="193" customWidth="1"/>
    <col min="4" max="4" width="27.85546875" style="193" customWidth="1"/>
    <col min="5" max="5" width="22.7109375" style="193" customWidth="1"/>
    <col min="6" max="6" width="12.5703125" style="193" customWidth="1"/>
    <col min="7" max="7" width="15.42578125" style="193" customWidth="1"/>
    <col min="8" max="16384" width="9.140625" style="193"/>
  </cols>
  <sheetData>
    <row r="2" spans="1:16" ht="15.75">
      <c r="A2" s="424" t="s">
        <v>174</v>
      </c>
      <c r="B2" s="424"/>
      <c r="C2" s="424"/>
      <c r="D2" s="424"/>
      <c r="E2" s="424"/>
      <c r="F2" s="424"/>
      <c r="G2" s="424"/>
      <c r="H2" s="192"/>
      <c r="I2" s="192"/>
      <c r="J2" s="192"/>
      <c r="K2" s="192"/>
      <c r="L2" s="192"/>
      <c r="M2" s="192"/>
      <c r="N2" s="192"/>
      <c r="O2" s="192"/>
      <c r="P2" s="192"/>
    </row>
    <row r="3" spans="1:16" ht="15" customHeight="1">
      <c r="A3" s="425" t="s">
        <v>175</v>
      </c>
      <c r="B3" s="425"/>
      <c r="C3" s="425"/>
      <c r="D3" s="425"/>
      <c r="E3" s="425"/>
      <c r="F3" s="425"/>
      <c r="G3" s="425"/>
    </row>
    <row r="4" spans="1:16" s="1" customFormat="1" ht="20.25" customHeight="1">
      <c r="A4" s="194"/>
      <c r="B4" s="2"/>
      <c r="C4" s="2"/>
      <c r="D4" s="2"/>
      <c r="E4" s="2"/>
      <c r="F4" s="2"/>
      <c r="G4" s="2"/>
    </row>
    <row r="5" spans="1:16" ht="61.5" customHeight="1">
      <c r="A5" s="426" t="str">
        <f>'№1 Расчет ПИР'!$A$16</f>
        <v xml:space="preserve">Наименование строительства и стадии проектирования </v>
      </c>
      <c r="B5" s="426"/>
      <c r="C5" s="426"/>
      <c r="D5" s="426"/>
      <c r="E5" s="426"/>
      <c r="F5" s="426"/>
      <c r="G5" s="426"/>
      <c r="H5" s="195"/>
      <c r="I5" s="196"/>
      <c r="J5" s="196"/>
      <c r="K5" s="196"/>
      <c r="L5" s="196"/>
      <c r="M5" s="196"/>
    </row>
    <row r="6" spans="1:16">
      <c r="A6" s="427" t="s">
        <v>83</v>
      </c>
      <c r="B6" s="427"/>
      <c r="C6" s="427"/>
      <c r="D6" s="427"/>
      <c r="E6" s="427"/>
      <c r="F6" s="427"/>
      <c r="G6" s="427"/>
    </row>
    <row r="7" spans="1:16" ht="15.75" thickBot="1">
      <c r="A7" s="197" t="s">
        <v>176</v>
      </c>
      <c r="B7" s="198"/>
      <c r="C7" s="198"/>
      <c r="D7" s="198"/>
      <c r="E7" s="198"/>
      <c r="F7" s="198"/>
      <c r="G7" s="198"/>
    </row>
    <row r="8" spans="1:16">
      <c r="A8" s="199"/>
      <c r="B8" s="428" t="s">
        <v>177</v>
      </c>
      <c r="C8" s="429"/>
      <c r="D8" s="430"/>
      <c r="E8" s="200" t="s">
        <v>178</v>
      </c>
      <c r="F8" s="200" t="s">
        <v>179</v>
      </c>
      <c r="G8" s="201" t="s">
        <v>180</v>
      </c>
    </row>
    <row r="9" spans="1:16">
      <c r="A9" s="202">
        <v>1</v>
      </c>
      <c r="B9" s="431">
        <v>2</v>
      </c>
      <c r="C9" s="432"/>
      <c r="D9" s="433"/>
      <c r="E9" s="203">
        <v>3</v>
      </c>
      <c r="F9" s="203">
        <v>4</v>
      </c>
      <c r="G9" s="204">
        <v>5</v>
      </c>
    </row>
    <row r="10" spans="1:16" ht="50.25" customHeight="1">
      <c r="A10" s="205">
        <v>1</v>
      </c>
      <c r="B10" s="421" t="s">
        <v>181</v>
      </c>
      <c r="C10" s="422"/>
      <c r="D10" s="423"/>
      <c r="E10" s="203"/>
      <c r="F10" s="203"/>
      <c r="G10" s="204"/>
    </row>
    <row r="11" spans="1:16" ht="36" customHeight="1">
      <c r="A11" s="206"/>
      <c r="B11" s="434" t="s">
        <v>182</v>
      </c>
      <c r="C11" s="435"/>
      <c r="D11" s="436"/>
      <c r="E11" s="203">
        <v>1</v>
      </c>
      <c r="F11" s="203">
        <v>0.5</v>
      </c>
      <c r="G11" s="204">
        <f>F11*E11</f>
        <v>0.5</v>
      </c>
    </row>
    <row r="12" spans="1:16" ht="76.5" customHeight="1">
      <c r="A12" s="206"/>
      <c r="B12" s="434" t="s">
        <v>183</v>
      </c>
      <c r="C12" s="435"/>
      <c r="D12" s="436"/>
      <c r="E12" s="203">
        <v>1</v>
      </c>
      <c r="F12" s="203">
        <v>0.5</v>
      </c>
      <c r="G12" s="204">
        <f>F12*E12</f>
        <v>0.5</v>
      </c>
    </row>
    <row r="13" spans="1:16" ht="22.5" customHeight="1">
      <c r="A13" s="206"/>
      <c r="B13" s="434" t="s">
        <v>184</v>
      </c>
      <c r="C13" s="435"/>
      <c r="D13" s="436"/>
      <c r="E13" s="203">
        <v>1</v>
      </c>
      <c r="F13" s="203">
        <v>0.5</v>
      </c>
      <c r="G13" s="204">
        <f>F13*E13</f>
        <v>0.5</v>
      </c>
    </row>
    <row r="14" spans="1:16" ht="27.75" customHeight="1">
      <c r="A14" s="207"/>
      <c r="B14" s="434" t="s">
        <v>185</v>
      </c>
      <c r="C14" s="435"/>
      <c r="D14" s="436"/>
      <c r="E14" s="203">
        <v>1</v>
      </c>
      <c r="F14" s="203">
        <v>0.5</v>
      </c>
      <c r="G14" s="204">
        <f>F14*E14</f>
        <v>0.5</v>
      </c>
    </row>
    <row r="15" spans="1:16" ht="36.75" customHeight="1">
      <c r="A15" s="205">
        <v>2</v>
      </c>
      <c r="B15" s="421" t="s">
        <v>186</v>
      </c>
      <c r="C15" s="422"/>
      <c r="D15" s="423"/>
      <c r="E15" s="203"/>
      <c r="F15" s="203"/>
      <c r="G15" s="204"/>
    </row>
    <row r="16" spans="1:16" ht="25.5" customHeight="1">
      <c r="A16" s="208"/>
      <c r="B16" s="437" t="s">
        <v>187</v>
      </c>
      <c r="C16" s="438"/>
      <c r="D16" s="439"/>
      <c r="E16" s="203">
        <v>1</v>
      </c>
      <c r="F16" s="203">
        <v>1</v>
      </c>
      <c r="G16" s="204">
        <f>F16*E16</f>
        <v>1</v>
      </c>
    </row>
    <row r="17" spans="1:9" ht="43.5" customHeight="1">
      <c r="A17" s="209"/>
      <c r="B17" s="437" t="s">
        <v>188</v>
      </c>
      <c r="C17" s="438"/>
      <c r="D17" s="439"/>
      <c r="E17" s="203">
        <v>1</v>
      </c>
      <c r="F17" s="203">
        <v>1</v>
      </c>
      <c r="G17" s="204">
        <f>F17*E17</f>
        <v>1</v>
      </c>
    </row>
    <row r="18" spans="1:9" ht="21" customHeight="1">
      <c r="A18" s="206">
        <v>3</v>
      </c>
      <c r="B18" s="440" t="s">
        <v>189</v>
      </c>
      <c r="C18" s="441"/>
      <c r="D18" s="442"/>
      <c r="E18" s="210"/>
      <c r="F18" s="210"/>
      <c r="G18" s="211"/>
    </row>
    <row r="19" spans="1:9" ht="45" customHeight="1">
      <c r="A19" s="202"/>
      <c r="B19" s="443" t="s">
        <v>190</v>
      </c>
      <c r="C19" s="443"/>
      <c r="D19" s="443"/>
      <c r="E19" s="203">
        <v>1</v>
      </c>
      <c r="F19" s="203">
        <v>1</v>
      </c>
      <c r="G19" s="204">
        <f>E19*F19</f>
        <v>1</v>
      </c>
    </row>
    <row r="20" spans="1:9" ht="48" customHeight="1">
      <c r="A20" s="202"/>
      <c r="B20" s="444" t="s">
        <v>191</v>
      </c>
      <c r="C20" s="444"/>
      <c r="D20" s="444"/>
      <c r="E20" s="203">
        <v>1</v>
      </c>
      <c r="F20" s="203">
        <v>1</v>
      </c>
      <c r="G20" s="204">
        <f t="shared" ref="G20" si="0">E20*F20</f>
        <v>1</v>
      </c>
    </row>
    <row r="21" spans="1:9" ht="15.75" thickBot="1">
      <c r="A21" s="212"/>
      <c r="B21" s="448" t="s">
        <v>192</v>
      </c>
      <c r="C21" s="449"/>
      <c r="D21" s="450"/>
      <c r="E21" s="213"/>
      <c r="F21" s="213"/>
      <c r="G21" s="214">
        <f>SUM(G10:G20)</f>
        <v>6</v>
      </c>
    </row>
    <row r="22" spans="1:9">
      <c r="A22" s="215"/>
      <c r="B22" s="216"/>
      <c r="C22" s="216"/>
      <c r="D22" s="216"/>
      <c r="E22" s="216"/>
      <c r="F22" s="216"/>
      <c r="G22" s="217"/>
    </row>
    <row r="23" spans="1:9">
      <c r="A23" s="218" t="s">
        <v>193</v>
      </c>
      <c r="B23" s="216"/>
      <c r="C23" s="216"/>
      <c r="D23" s="216"/>
      <c r="E23" s="216"/>
      <c r="F23" s="216"/>
      <c r="G23" s="217"/>
    </row>
    <row r="24" spans="1:9" s="227" customFormat="1" ht="30">
      <c r="A24" s="219"/>
      <c r="B24" s="220" t="s">
        <v>194</v>
      </c>
      <c r="C24" s="221">
        <v>111.65</v>
      </c>
      <c r="D24" s="222"/>
      <c r="E24" s="223"/>
      <c r="F24" s="223"/>
      <c r="G24" s="224"/>
      <c r="H24" s="225">
        <v>57540</v>
      </c>
      <c r="I24" s="226" t="s">
        <v>195</v>
      </c>
    </row>
    <row r="25" spans="1:9" s="227" customFormat="1" ht="30.75" thickBot="1">
      <c r="A25" s="219"/>
      <c r="B25" s="228" t="s">
        <v>196</v>
      </c>
      <c r="C25" s="229">
        <v>13.96</v>
      </c>
      <c r="D25" s="222"/>
      <c r="E25" s="223"/>
      <c r="F25" s="223"/>
      <c r="G25" s="224"/>
    </row>
    <row r="26" spans="1:9" s="227" customFormat="1" ht="6.75" customHeight="1" thickBot="1">
      <c r="A26" s="219"/>
      <c r="B26" s="222"/>
      <c r="C26" s="222"/>
      <c r="D26" s="222"/>
      <c r="E26" s="223"/>
      <c r="F26" s="223"/>
      <c r="G26" s="224"/>
    </row>
    <row r="27" spans="1:9" s="227" customFormat="1" ht="60.75" thickBot="1">
      <c r="A27" s="230" t="s">
        <v>197</v>
      </c>
      <c r="B27" s="231" t="s">
        <v>198</v>
      </c>
      <c r="C27" s="231" t="s">
        <v>199</v>
      </c>
      <c r="D27" s="232" t="s">
        <v>200</v>
      </c>
      <c r="E27" s="232" t="s">
        <v>201</v>
      </c>
      <c r="F27" s="232" t="s">
        <v>202</v>
      </c>
      <c r="G27" s="233" t="s">
        <v>203</v>
      </c>
    </row>
    <row r="28" spans="1:9" s="227" customFormat="1">
      <c r="A28" s="230">
        <v>1</v>
      </c>
      <c r="B28" s="234" t="s">
        <v>204</v>
      </c>
      <c r="C28" s="235"/>
      <c r="D28" s="235"/>
      <c r="E28" s="236"/>
      <c r="F28" s="236"/>
      <c r="G28" s="237"/>
    </row>
    <row r="29" spans="1:9" s="227" customFormat="1" ht="15.75" thickBot="1">
      <c r="A29" s="238"/>
      <c r="B29" s="239" t="s">
        <v>205</v>
      </c>
      <c r="C29" s="240">
        <v>1</v>
      </c>
      <c r="D29" s="241">
        <f>G21</f>
        <v>6</v>
      </c>
      <c r="E29" s="242">
        <f>D29*8</f>
        <v>48</v>
      </c>
      <c r="F29" s="241">
        <f>C25</f>
        <v>13.96</v>
      </c>
      <c r="G29" s="243">
        <f>F29*E29</f>
        <v>670.08</v>
      </c>
    </row>
    <row r="30" spans="1:9" s="227" customFormat="1" ht="15.75" thickBot="1">
      <c r="A30" s="244"/>
      <c r="B30" s="245" t="s">
        <v>206</v>
      </c>
      <c r="C30" s="246">
        <f>C29</f>
        <v>1</v>
      </c>
      <c r="D30" s="247">
        <f>D29</f>
        <v>6</v>
      </c>
      <c r="E30" s="248">
        <f>E29</f>
        <v>48</v>
      </c>
      <c r="F30" s="249">
        <f>C25</f>
        <v>13.96</v>
      </c>
      <c r="G30" s="250">
        <f>G29</f>
        <v>670.08</v>
      </c>
    </row>
    <row r="31" spans="1:9" s="227" customFormat="1">
      <c r="A31" s="238"/>
      <c r="B31" s="451" t="s">
        <v>207</v>
      </c>
      <c r="C31" s="452"/>
      <c r="D31" s="251"/>
      <c r="E31" s="252"/>
      <c r="F31" s="241"/>
      <c r="G31" s="253">
        <f>G30*95%</f>
        <v>636.58000000000004</v>
      </c>
    </row>
    <row r="32" spans="1:9" s="227" customFormat="1">
      <c r="A32" s="254"/>
      <c r="B32" s="453" t="s">
        <v>208</v>
      </c>
      <c r="C32" s="454"/>
      <c r="D32" s="255"/>
      <c r="E32" s="256"/>
      <c r="F32" s="257"/>
      <c r="G32" s="258">
        <f>G30*50%</f>
        <v>335.04</v>
      </c>
    </row>
    <row r="33" spans="1:8" s="227" customFormat="1">
      <c r="A33" s="259"/>
      <c r="B33" s="260" t="s">
        <v>209</v>
      </c>
      <c r="C33" s="260"/>
      <c r="D33" s="260"/>
      <c r="E33" s="261"/>
      <c r="F33" s="262"/>
      <c r="G33" s="263">
        <f>SUM(G30:G32)</f>
        <v>1641.7</v>
      </c>
    </row>
    <row r="34" spans="1:8" s="227" customFormat="1" ht="9.75" customHeight="1">
      <c r="A34" s="264"/>
      <c r="B34" s="265"/>
      <c r="C34" s="265"/>
      <c r="D34" s="265"/>
      <c r="E34" s="266"/>
      <c r="F34" s="267"/>
      <c r="G34" s="268"/>
    </row>
    <row r="35" spans="1:8" s="227" customFormat="1" ht="33.75" customHeight="1">
      <c r="A35" s="269"/>
      <c r="B35" s="455" t="s">
        <v>267</v>
      </c>
      <c r="C35" s="456"/>
      <c r="D35" s="456"/>
      <c r="E35" s="456"/>
      <c r="F35" s="457"/>
      <c r="G35" s="270">
        <f>G33*35.18</f>
        <v>57755.01</v>
      </c>
    </row>
    <row r="36" spans="1:8" s="227" customFormat="1" ht="25.5" customHeight="1" thickBot="1">
      <c r="A36" s="269"/>
      <c r="B36" s="458" t="s">
        <v>253</v>
      </c>
      <c r="C36" s="459"/>
      <c r="D36" s="459"/>
      <c r="E36" s="459"/>
      <c r="F36" s="460"/>
      <c r="G36" s="296">
        <f>G35*(100+104.8)/200</f>
        <v>59141.13</v>
      </c>
    </row>
    <row r="37" spans="1:8" s="227" customFormat="1" ht="15.75" thickBot="1">
      <c r="A37" s="271"/>
      <c r="B37" s="445" t="s">
        <v>51</v>
      </c>
      <c r="C37" s="446"/>
      <c r="D37" s="446"/>
      <c r="E37" s="446"/>
      <c r="F37" s="447"/>
      <c r="G37" s="272">
        <f>G36</f>
        <v>59141.13</v>
      </c>
    </row>
    <row r="38" spans="1:8" ht="15.75">
      <c r="A38" s="273"/>
      <c r="B38" s="274"/>
      <c r="C38" s="275"/>
      <c r="D38" s="276"/>
      <c r="E38" s="276"/>
      <c r="F38" s="277"/>
      <c r="G38" s="278"/>
      <c r="H38" s="278"/>
    </row>
    <row r="39" spans="1:8" ht="16.5" customHeight="1"/>
    <row r="40" spans="1:8" ht="15.75">
      <c r="B40" s="295" t="s">
        <v>259</v>
      </c>
      <c r="C40" s="302"/>
      <c r="D40" s="302"/>
      <c r="E40" s="286"/>
      <c r="F40" s="303"/>
      <c r="G40" s="1"/>
    </row>
    <row r="41" spans="1:8" ht="21" customHeight="1">
      <c r="B41" s="286" t="s">
        <v>260</v>
      </c>
      <c r="D41" s="287"/>
      <c r="E41" s="304"/>
      <c r="F41" s="305"/>
      <c r="G41" s="294" t="s">
        <v>233</v>
      </c>
    </row>
    <row r="42" spans="1:8" ht="27" customHeight="1">
      <c r="B42" s="306"/>
      <c r="C42" s="307"/>
      <c r="E42" s="308" t="s">
        <v>2</v>
      </c>
      <c r="F42" s="307"/>
      <c r="G42" s="309" t="s">
        <v>1</v>
      </c>
    </row>
    <row r="43" spans="1:8" ht="30.75" customHeight="1">
      <c r="B43" s="310" t="s">
        <v>69</v>
      </c>
      <c r="D43" s="311"/>
      <c r="E43" s="312"/>
      <c r="F43" s="311"/>
      <c r="G43" s="292" t="s">
        <v>80</v>
      </c>
    </row>
    <row r="44" spans="1:8" ht="35.25" customHeight="1">
      <c r="B44" s="313"/>
      <c r="D44" s="307"/>
      <c r="E44" s="314" t="s">
        <v>2</v>
      </c>
      <c r="F44" s="307"/>
      <c r="G44" s="315" t="s">
        <v>1</v>
      </c>
      <c r="H44" s="279"/>
    </row>
    <row r="45" spans="1:8" ht="15.75">
      <c r="B45" s="306" t="s">
        <v>96</v>
      </c>
      <c r="D45" s="311"/>
      <c r="E45" s="312"/>
      <c r="F45" s="311"/>
      <c r="G45" s="292" t="s">
        <v>95</v>
      </c>
    </row>
    <row r="46" spans="1:8" ht="15.75">
      <c r="B46" s="316"/>
      <c r="D46" s="307"/>
      <c r="E46" s="317" t="s">
        <v>2</v>
      </c>
      <c r="F46" s="307"/>
      <c r="G46" s="318" t="s">
        <v>1</v>
      </c>
    </row>
    <row r="47" spans="1:8" ht="15.75">
      <c r="B47" s="306"/>
      <c r="D47" s="307"/>
      <c r="E47" s="319"/>
      <c r="F47" s="307"/>
      <c r="G47" s="320"/>
    </row>
    <row r="48" spans="1:8" ht="15.75">
      <c r="B48" s="316" t="s">
        <v>261</v>
      </c>
      <c r="D48" s="311"/>
      <c r="E48" s="312"/>
      <c r="F48" s="311"/>
      <c r="G48" s="321" t="s">
        <v>262</v>
      </c>
    </row>
    <row r="49" spans="2:7" ht="15.75">
      <c r="B49" s="313"/>
      <c r="C49" s="307"/>
      <c r="E49" s="308" t="s">
        <v>2</v>
      </c>
      <c r="F49" s="307"/>
      <c r="G49" s="309" t="s">
        <v>1</v>
      </c>
    </row>
    <row r="50" spans="2:7" ht="15.75">
      <c r="B50" s="322"/>
      <c r="C50" s="319"/>
      <c r="D50" s="319"/>
      <c r="F50" s="323"/>
      <c r="G50" s="274"/>
    </row>
  </sheetData>
  <mergeCells count="23">
    <mergeCell ref="B37:F37"/>
    <mergeCell ref="B21:D21"/>
    <mergeCell ref="B31:C31"/>
    <mergeCell ref="B32:C32"/>
    <mergeCell ref="B35:F35"/>
    <mergeCell ref="B36:F36"/>
    <mergeCell ref="B16:D16"/>
    <mergeCell ref="B17:D17"/>
    <mergeCell ref="B18:D18"/>
    <mergeCell ref="B19:D19"/>
    <mergeCell ref="B20:D20"/>
    <mergeCell ref="B15:D15"/>
    <mergeCell ref="A2:G2"/>
    <mergeCell ref="A3:G3"/>
    <mergeCell ref="A5:G5"/>
    <mergeCell ref="A6:G6"/>
    <mergeCell ref="B8:D8"/>
    <mergeCell ref="B9:D9"/>
    <mergeCell ref="B10:D10"/>
    <mergeCell ref="B11:D11"/>
    <mergeCell ref="B12:D12"/>
    <mergeCell ref="B13:D13"/>
    <mergeCell ref="B14:D14"/>
  </mergeCells>
  <pageMargins left="0.59055118110236227" right="0.19685039370078741" top="0.39370078740157483" bottom="0.19685039370078741" header="0.31496062992125984" footer="0.31496062992125984"/>
  <pageSetup paperSize="9"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43"/>
  <sheetViews>
    <sheetView view="pageBreakPreview" topLeftCell="A18" zoomScaleNormal="100" zoomScaleSheetLayoutView="100" workbookViewId="0">
      <selection activeCell="F35" sqref="F35"/>
    </sheetView>
  </sheetViews>
  <sheetFormatPr defaultColWidth="10.28515625" defaultRowHeight="12.75"/>
  <cols>
    <col min="1" max="1" width="3.85546875" style="1" customWidth="1"/>
    <col min="2" max="2" width="41.140625" style="1" customWidth="1"/>
    <col min="3" max="3" width="36.5703125" style="1" customWidth="1"/>
    <col min="4" max="4" width="19.85546875" style="1" customWidth="1"/>
    <col min="5" max="5" width="12.85546875" style="1" customWidth="1"/>
    <col min="6" max="6" width="11" style="1" bestFit="1" customWidth="1"/>
    <col min="7" max="7" width="14.85546875" style="1" customWidth="1"/>
    <col min="8" max="8" width="10.28515625" style="1"/>
    <col min="9" max="9" width="10.140625" style="1" customWidth="1"/>
    <col min="10" max="10" width="12.5703125" style="1" customWidth="1"/>
    <col min="11" max="16384" width="10.28515625" style="1"/>
  </cols>
  <sheetData>
    <row r="1" spans="1:6">
      <c r="E1" s="41" t="s">
        <v>48</v>
      </c>
    </row>
    <row r="2" spans="1:6" ht="8.25" customHeight="1">
      <c r="E2" s="41"/>
    </row>
    <row r="3" spans="1:6" ht="6.75" hidden="1" customHeight="1">
      <c r="E3" s="41"/>
    </row>
    <row r="4" spans="1:6" hidden="1">
      <c r="E4" s="41"/>
    </row>
    <row r="5" spans="1:6" hidden="1"/>
    <row r="6" spans="1:6">
      <c r="A6" s="43" t="s">
        <v>47</v>
      </c>
      <c r="D6" s="42" t="s">
        <v>46</v>
      </c>
    </row>
    <row r="7" spans="1:6">
      <c r="A7" s="39" t="s">
        <v>45</v>
      </c>
      <c r="B7" s="39"/>
      <c r="E7" s="41" t="s">
        <v>44</v>
      </c>
    </row>
    <row r="8" spans="1:6">
      <c r="A8" s="39"/>
      <c r="B8" s="39"/>
      <c r="C8" s="5"/>
      <c r="D8" s="5"/>
      <c r="E8" s="41" t="s">
        <v>43</v>
      </c>
    </row>
    <row r="9" spans="1:6">
      <c r="A9" s="39"/>
      <c r="B9" s="39"/>
      <c r="E9" s="41" t="s">
        <v>42</v>
      </c>
    </row>
    <row r="10" spans="1:6" ht="9" customHeight="1"/>
    <row r="11" spans="1:6">
      <c r="A11" s="1" t="s">
        <v>41</v>
      </c>
      <c r="E11" s="41" t="s">
        <v>40</v>
      </c>
    </row>
    <row r="12" spans="1:6">
      <c r="A12" s="1" t="s">
        <v>39</v>
      </c>
      <c r="E12" s="41" t="s">
        <v>38</v>
      </c>
    </row>
    <row r="13" spans="1:6">
      <c r="A13" s="6"/>
      <c r="B13" s="40"/>
      <c r="C13" s="6"/>
    </row>
    <row r="14" spans="1:6" ht="4.5" customHeight="1">
      <c r="A14" s="6"/>
      <c r="B14" s="40"/>
      <c r="C14" s="6"/>
    </row>
    <row r="15" spans="1:6" ht="15.75">
      <c r="A15" s="348" t="s">
        <v>37</v>
      </c>
      <c r="B15" s="348"/>
      <c r="C15" s="348"/>
      <c r="D15" s="348"/>
      <c r="E15" s="348"/>
    </row>
    <row r="16" spans="1:6">
      <c r="A16" s="349" t="s">
        <v>36</v>
      </c>
      <c r="B16" s="349"/>
      <c r="C16" s="349"/>
      <c r="D16" s="349"/>
      <c r="E16" s="349"/>
      <c r="F16" s="39"/>
    </row>
    <row r="17" spans="1:7" ht="12.75" customHeight="1">
      <c r="A17" s="350"/>
      <c r="B17" s="350"/>
      <c r="C17" s="350"/>
      <c r="D17" s="350"/>
      <c r="E17" s="350"/>
      <c r="F17" s="39"/>
    </row>
    <row r="18" spans="1:7">
      <c r="A18" s="2" t="s">
        <v>35</v>
      </c>
      <c r="B18" s="2"/>
      <c r="C18" s="2"/>
      <c r="D18" s="2"/>
      <c r="E18" s="2"/>
      <c r="F18" s="2"/>
      <c r="G18" s="2"/>
    </row>
    <row r="19" spans="1:7" ht="33" customHeight="1">
      <c r="A19" s="463" t="s">
        <v>34</v>
      </c>
      <c r="B19" s="463"/>
      <c r="C19" s="463"/>
      <c r="D19" s="463"/>
      <c r="E19" s="463"/>
    </row>
    <row r="20" spans="1:7" ht="15" customHeight="1">
      <c r="A20" s="2" t="s">
        <v>33</v>
      </c>
      <c r="B20" s="2"/>
      <c r="C20" s="2"/>
      <c r="D20" s="2"/>
      <c r="E20" s="2"/>
      <c r="F20" s="2"/>
    </row>
    <row r="21" spans="1:7" ht="13.5" customHeight="1">
      <c r="A21" s="2" t="s">
        <v>32</v>
      </c>
      <c r="B21" s="2"/>
      <c r="C21" s="2"/>
      <c r="D21" s="2"/>
      <c r="E21" s="2"/>
      <c r="F21" s="2"/>
    </row>
    <row r="22" spans="1:7" ht="5.25" customHeight="1">
      <c r="A22" s="2"/>
      <c r="B22" s="2"/>
      <c r="C22" s="2"/>
      <c r="D22" s="2"/>
      <c r="E22" s="2"/>
      <c r="F22" s="2"/>
    </row>
    <row r="23" spans="1:7" ht="63.75">
      <c r="A23" s="38" t="s">
        <v>31</v>
      </c>
      <c r="B23" s="37" t="s">
        <v>30</v>
      </c>
      <c r="C23" s="37" t="s">
        <v>29</v>
      </c>
      <c r="D23" s="37" t="s">
        <v>28</v>
      </c>
      <c r="E23" s="37" t="s">
        <v>27</v>
      </c>
    </row>
    <row r="24" spans="1:7">
      <c r="A24" s="36">
        <v>1</v>
      </c>
      <c r="B24" s="36">
        <v>2</v>
      </c>
      <c r="C24" s="36">
        <v>3</v>
      </c>
      <c r="D24" s="36">
        <v>4</v>
      </c>
      <c r="E24" s="36">
        <v>5</v>
      </c>
    </row>
    <row r="25" spans="1:7" ht="24.6" customHeight="1">
      <c r="A25" s="367" t="s">
        <v>26</v>
      </c>
      <c r="B25" s="368"/>
      <c r="C25" s="368"/>
      <c r="D25" s="368"/>
      <c r="E25" s="369"/>
    </row>
    <row r="26" spans="1:7" s="26" customFormat="1" ht="84.6" customHeight="1">
      <c r="A26" s="30">
        <v>1</v>
      </c>
      <c r="B26" s="29" t="s">
        <v>25</v>
      </c>
      <c r="C26" s="29" t="s">
        <v>24</v>
      </c>
      <c r="D26" s="29" t="s">
        <v>23</v>
      </c>
      <c r="E26" s="28">
        <f>(0.6*1+0.692*2+0.82*2+0.972*1)*1000*0.8</f>
        <v>3676.8</v>
      </c>
      <c r="F26" s="27"/>
    </row>
    <row r="27" spans="1:7" s="5" customFormat="1" ht="76.5">
      <c r="A27" s="35">
        <v>2</v>
      </c>
      <c r="B27" s="34" t="s">
        <v>22</v>
      </c>
      <c r="C27" s="34" t="s">
        <v>21</v>
      </c>
      <c r="D27" s="29" t="s">
        <v>20</v>
      </c>
      <c r="E27" s="33">
        <f>(0.54*1+0.623*2+0.738*2+0.875*1)*1000*0.8</f>
        <v>3309.6</v>
      </c>
      <c r="F27" s="32"/>
      <c r="G27" s="31"/>
    </row>
    <row r="28" spans="1:7" s="26" customFormat="1" ht="76.5">
      <c r="A28" s="30">
        <v>3</v>
      </c>
      <c r="B28" s="29" t="s">
        <v>19</v>
      </c>
      <c r="C28" s="29" t="s">
        <v>18</v>
      </c>
      <c r="D28" s="29" t="s">
        <v>17</v>
      </c>
      <c r="E28" s="28">
        <f>(0.48*1+0.554*2+0.656*2+0.778*1)*1000</f>
        <v>3678</v>
      </c>
      <c r="F28" s="27">
        <v>0.79</v>
      </c>
    </row>
    <row r="29" spans="1:7" ht="15" hidden="1" customHeight="1">
      <c r="A29" s="367" t="s">
        <v>16</v>
      </c>
      <c r="B29" s="368"/>
      <c r="C29" s="368"/>
      <c r="D29" s="368"/>
      <c r="E29" s="369"/>
    </row>
    <row r="30" spans="1:7" s="26" customFormat="1" ht="27.6" hidden="1" customHeight="1">
      <c r="A30" s="30">
        <v>4</v>
      </c>
      <c r="B30" s="29" t="s">
        <v>15</v>
      </c>
      <c r="C30" s="29" t="s">
        <v>14</v>
      </c>
      <c r="D30" s="29" t="s">
        <v>13</v>
      </c>
      <c r="E30" s="28"/>
      <c r="F30" s="27"/>
    </row>
    <row r="31" spans="1:7">
      <c r="A31" s="25"/>
      <c r="B31" s="24"/>
      <c r="C31" s="24"/>
      <c r="D31" s="23" t="s">
        <v>12</v>
      </c>
      <c r="E31" s="22">
        <f>E28+E27+E26+E30</f>
        <v>10664.4</v>
      </c>
    </row>
    <row r="32" spans="1:7" ht="30.75" customHeight="1">
      <c r="A32" s="21">
        <v>4</v>
      </c>
      <c r="B32" s="461" t="s">
        <v>11</v>
      </c>
      <c r="C32" s="462"/>
      <c r="D32" s="20" t="str">
        <f>""&amp;ROUND(E31,2)&amp;"*36,42"</f>
        <v>10664,4*36,42</v>
      </c>
      <c r="E32" s="19">
        <f>E31*36.42</f>
        <v>388397.45</v>
      </c>
      <c r="F32" s="18"/>
      <c r="G32" s="17"/>
    </row>
    <row r="33" spans="1:7" ht="30.75" customHeight="1">
      <c r="A33" s="21">
        <v>5</v>
      </c>
      <c r="B33" s="461" t="s">
        <v>10</v>
      </c>
      <c r="C33" s="462"/>
      <c r="D33" s="20" t="str">
        <f>""&amp;ROUND(E32,2)&amp;"* *(100+103,7)/200"</f>
        <v>388397,45* *(100+103,7)/200</v>
      </c>
      <c r="E33" s="19">
        <f>E32*(100+103.7)/200</f>
        <v>395582.8</v>
      </c>
      <c r="F33" s="18"/>
      <c r="G33" s="17"/>
    </row>
    <row r="34" spans="1:7" s="5" customFormat="1">
      <c r="A34" s="16"/>
      <c r="B34" s="15"/>
      <c r="C34" s="15"/>
      <c r="D34" s="14"/>
      <c r="E34" s="13"/>
    </row>
    <row r="35" spans="1:7" ht="12.75" customHeight="1">
      <c r="A35" s="9"/>
      <c r="B35" s="362" t="s">
        <v>9</v>
      </c>
      <c r="C35" s="363"/>
      <c r="D35" s="364"/>
      <c r="E35" s="8">
        <f>E33</f>
        <v>395582.8</v>
      </c>
    </row>
    <row r="36" spans="1:7">
      <c r="A36" s="9"/>
      <c r="B36" s="12" t="s">
        <v>8</v>
      </c>
      <c r="C36" s="11"/>
      <c r="D36" s="10"/>
      <c r="E36" s="8">
        <f>E35*0.2</f>
        <v>79116.56</v>
      </c>
    </row>
    <row r="37" spans="1:7" ht="12.75" customHeight="1">
      <c r="A37" s="9"/>
      <c r="B37" s="362" t="s">
        <v>7</v>
      </c>
      <c r="C37" s="363"/>
      <c r="D37" s="364"/>
      <c r="E37" s="8">
        <f>E36+E35</f>
        <v>474699.36</v>
      </c>
    </row>
    <row r="38" spans="1:7" hidden="1"/>
    <row r="39" spans="1:7" ht="6" customHeight="1"/>
    <row r="40" spans="1:7" ht="27" customHeight="1">
      <c r="B40" s="5" t="s">
        <v>6</v>
      </c>
      <c r="C40" s="7"/>
      <c r="D40" s="7" t="s">
        <v>5</v>
      </c>
      <c r="E40" s="6"/>
      <c r="F40" s="5"/>
    </row>
    <row r="41" spans="1:7">
      <c r="B41" s="4"/>
      <c r="C41" s="3" t="s">
        <v>2</v>
      </c>
      <c r="D41" s="2" t="s">
        <v>1</v>
      </c>
    </row>
    <row r="42" spans="1:7">
      <c r="B42" s="5" t="s">
        <v>4</v>
      </c>
      <c r="C42" s="7"/>
      <c r="D42" s="7" t="s">
        <v>3</v>
      </c>
      <c r="E42" s="6"/>
      <c r="F42" s="5"/>
    </row>
    <row r="43" spans="1:7">
      <c r="B43" s="4"/>
      <c r="C43" s="3" t="s">
        <v>2</v>
      </c>
      <c r="D43" s="2" t="s">
        <v>1</v>
      </c>
    </row>
  </sheetData>
  <mergeCells count="10">
    <mergeCell ref="A25:E25"/>
    <mergeCell ref="B32:C32"/>
    <mergeCell ref="B35:D35"/>
    <mergeCell ref="B37:D37"/>
    <mergeCell ref="A15:E15"/>
    <mergeCell ref="A16:E16"/>
    <mergeCell ref="A17:E17"/>
    <mergeCell ref="A19:E19"/>
    <mergeCell ref="B33:C33"/>
    <mergeCell ref="A29:E29"/>
  </mergeCells>
  <pageMargins left="0.47244094488188981" right="0.19685039370078741" top="0.39370078740157483" bottom="0.59055118110236227" header="0.27559055118110237" footer="0.23622047244094491"/>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№1 Расчет ПИР</vt:lpstr>
      <vt:lpstr>1.1</vt:lpstr>
      <vt:lpstr>1.2</vt:lpstr>
      <vt:lpstr>1.3</vt:lpstr>
      <vt:lpstr>1.4</vt:lpstr>
      <vt:lpstr>ПР</vt:lpstr>
      <vt:lpstr>'1.1'!Область_печати</vt:lpstr>
      <vt:lpstr>'1.2'!Область_печати</vt:lpstr>
      <vt:lpstr>'1.3'!Область_печати</vt:lpstr>
      <vt:lpstr>'1.4'!Область_печати</vt:lpstr>
      <vt:lpstr>'№1 Расчет ПИР'!Область_печати</vt:lpstr>
      <vt:lpstr>ПР!Область_печати</vt:lpstr>
    </vt:vector>
  </TitlesOfParts>
  <Company>Hydroproject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Васильцова Марина Владимировна</cp:lastModifiedBy>
  <cp:lastPrinted>2025-06-05T12:21:58Z</cp:lastPrinted>
  <dcterms:created xsi:type="dcterms:W3CDTF">2021-08-10T06:39:51Z</dcterms:created>
  <dcterms:modified xsi:type="dcterms:W3CDTF">2025-06-18T11:04:12Z</dcterms:modified>
</cp:coreProperties>
</file>